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manovdv\Desktop\ИП 2017-2022\Корректировка ИП 2017 год\"/>
    </mc:Choice>
  </mc:AlternateContent>
  <bookViews>
    <workbookView xWindow="0" yWindow="0" windowWidth="28800" windowHeight="10635"/>
  </bookViews>
  <sheets>
    <sheet name="2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Print_Titles" localSheetId="0">'21'!$14:$16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0" i="1" l="1"/>
  <c r="H172" i="1"/>
  <c r="H171" i="1"/>
  <c r="H94" i="1"/>
  <c r="G87" i="1"/>
  <c r="G150" i="1" l="1"/>
  <c r="H87" i="1"/>
  <c r="H149" i="1"/>
  <c r="G129" i="1"/>
  <c r="G192" i="1" l="1"/>
  <c r="G172" i="1"/>
  <c r="G171" i="1"/>
  <c r="G159" i="1"/>
  <c r="H159" i="1"/>
  <c r="G148" i="1"/>
  <c r="G78" i="1"/>
  <c r="G77" i="1"/>
  <c r="H69" i="1"/>
  <c r="G28" i="1"/>
  <c r="H166" i="1" l="1"/>
  <c r="H163" i="1" s="1"/>
  <c r="H164" i="1"/>
  <c r="H161" i="1"/>
  <c r="H158" i="1"/>
  <c r="H156" i="1"/>
  <c r="H151" i="1"/>
  <c r="H127" i="1"/>
  <c r="H126" i="1" s="1"/>
  <c r="H119" i="1"/>
  <c r="H117" i="1" s="1"/>
  <c r="H108" i="1"/>
  <c r="H107" i="1" s="1"/>
  <c r="H140" i="1" s="1"/>
  <c r="H139" i="1" s="1"/>
  <c r="H103" i="1"/>
  <c r="H101" i="1"/>
  <c r="H95" i="1"/>
  <c r="H89" i="1" s="1"/>
  <c r="H91" i="1"/>
  <c r="H86" i="1"/>
  <c r="H85" i="1"/>
  <c r="H80" i="1"/>
  <c r="H77" i="1"/>
  <c r="H74" i="1"/>
  <c r="H73" i="1"/>
  <c r="H72" i="1"/>
  <c r="H71" i="1"/>
  <c r="H79" i="1" s="1"/>
  <c r="H76" i="1" s="1"/>
  <c r="H62" i="1"/>
  <c r="H56" i="1"/>
  <c r="H55" i="1" s="1"/>
  <c r="H54" i="1"/>
  <c r="H53" i="1"/>
  <c r="H52" i="1" s="1"/>
  <c r="H42" i="1"/>
  <c r="H39" i="1"/>
  <c r="H32" i="1"/>
  <c r="H27" i="1"/>
  <c r="H196" i="1" s="1"/>
  <c r="H25" i="1"/>
  <c r="H22" i="1"/>
  <c r="H21" i="1" s="1"/>
  <c r="H18" i="1"/>
  <c r="H17" i="1"/>
  <c r="G37" i="1"/>
  <c r="G215" i="1"/>
  <c r="G166" i="1"/>
  <c r="G163" i="1" s="1"/>
  <c r="G164" i="1"/>
  <c r="G161" i="1"/>
  <c r="G158" i="1" s="1"/>
  <c r="G157" i="1" s="1"/>
  <c r="G151" i="1"/>
  <c r="G156" i="1"/>
  <c r="G127" i="1"/>
  <c r="G126" i="1" s="1"/>
  <c r="G122" i="1"/>
  <c r="G119" i="1"/>
  <c r="G117" i="1" s="1"/>
  <c r="G110" i="1"/>
  <c r="G103" i="1"/>
  <c r="G101" i="1" s="1"/>
  <c r="G99" i="1"/>
  <c r="G100" i="1" s="1"/>
  <c r="G98" i="1"/>
  <c r="G95" i="1"/>
  <c r="G94" i="1"/>
  <c r="G93" i="1"/>
  <c r="G91" i="1"/>
  <c r="G90" i="1"/>
  <c r="G88" i="1"/>
  <c r="G80" i="1"/>
  <c r="G74" i="1"/>
  <c r="G73" i="1"/>
  <c r="G72" i="1" s="1"/>
  <c r="G69" i="1"/>
  <c r="G67" i="1"/>
  <c r="G64" i="1"/>
  <c r="G63" i="1"/>
  <c r="G61" i="1"/>
  <c r="G58" i="1"/>
  <c r="G50" i="1"/>
  <c r="G48" i="1"/>
  <c r="G46" i="1"/>
  <c r="G44" i="1"/>
  <c r="G36" i="1" s="1"/>
  <c r="G32" i="1" s="1"/>
  <c r="G43" i="1"/>
  <c r="G40" i="1"/>
  <c r="G41" i="1" s="1"/>
  <c r="G39" i="1" s="1"/>
  <c r="G38" i="1"/>
  <c r="G31" i="1"/>
  <c r="G30" i="1"/>
  <c r="G27" i="1"/>
  <c r="G26" i="1"/>
  <c r="G24" i="1"/>
  <c r="G20" i="1"/>
  <c r="G196" i="1"/>
  <c r="G142" i="1" l="1"/>
  <c r="H51" i="1"/>
  <c r="H68" i="1" s="1"/>
  <c r="H138" i="1"/>
  <c r="G23" i="1"/>
  <c r="G22" i="1" s="1"/>
  <c r="G21" i="1" s="1"/>
  <c r="H142" i="1"/>
  <c r="H157" i="1"/>
  <c r="H134" i="1"/>
  <c r="H137" i="1"/>
  <c r="G62" i="1"/>
  <c r="G55" i="1" s="1"/>
  <c r="G71" i="1"/>
  <c r="G137" i="1" s="1"/>
  <c r="G25" i="1"/>
  <c r="G56" i="1"/>
  <c r="G54" i="1"/>
  <c r="G42" i="1"/>
  <c r="G79" i="1"/>
  <c r="G76" i="1" s="1"/>
  <c r="G89" i="1"/>
  <c r="G18" i="1"/>
  <c r="G108" i="1"/>
  <c r="G107" i="1" s="1"/>
  <c r="G140" i="1" s="1"/>
  <c r="G139" i="1" s="1"/>
  <c r="H144" i="1" l="1"/>
  <c r="H136" i="1"/>
  <c r="H135" i="1" s="1"/>
  <c r="G138" i="1"/>
  <c r="G17" i="1"/>
  <c r="G51" i="1" s="1"/>
  <c r="G53" i="1"/>
  <c r="G52" i="1" l="1"/>
  <c r="G68" i="1"/>
  <c r="G86" i="1" l="1"/>
  <c r="G85" i="1" l="1"/>
  <c r="G134" i="1" s="1"/>
  <c r="G136" i="1" s="1"/>
  <c r="G135" i="1" s="1"/>
  <c r="G144" i="1" l="1"/>
  <c r="E158" i="1"/>
  <c r="E172" i="1"/>
  <c r="E150" i="1" l="1"/>
  <c r="E149" i="1"/>
  <c r="E145" i="1"/>
  <c r="E122" i="1"/>
  <c r="E121" i="1"/>
  <c r="E119" i="1" s="1"/>
  <c r="E117" i="1" s="1"/>
  <c r="E110" i="1"/>
  <c r="E114" i="1" s="1"/>
  <c r="E215" i="1"/>
  <c r="E99" i="1"/>
  <c r="E100" i="1" s="1"/>
  <c r="E50" i="1"/>
  <c r="E23" i="1" s="1"/>
  <c r="E74" i="1"/>
  <c r="E40" i="1"/>
  <c r="E190" i="1"/>
  <c r="E148" i="1"/>
  <c r="E129" i="1"/>
  <c r="E98" i="1"/>
  <c r="E90" i="1"/>
  <c r="E88" i="1"/>
  <c r="E87" i="1"/>
  <c r="E67" i="1"/>
  <c r="E64" i="1"/>
  <c r="E63" i="1"/>
  <c r="E61" i="1"/>
  <c r="E58" i="1"/>
  <c r="E43" i="1"/>
  <c r="E44" i="1"/>
  <c r="E36" i="1" s="1"/>
  <c r="E46" i="1"/>
  <c r="E20" i="1"/>
  <c r="E71" i="1" s="1"/>
  <c r="E137" i="1" s="1"/>
  <c r="E19" i="1"/>
  <c r="E26" i="1"/>
  <c r="E28" i="1"/>
  <c r="E38" i="1"/>
  <c r="E41" i="1"/>
  <c r="E37" i="1"/>
  <c r="D90" i="1"/>
  <c r="D96" i="1" s="1"/>
  <c r="E30" i="1"/>
  <c r="G149" i="1" l="1"/>
  <c r="E156" i="1"/>
  <c r="E22" i="1"/>
  <c r="E166" i="1" l="1"/>
  <c r="E164" i="1"/>
  <c r="E157" i="1"/>
  <c r="E151" i="1"/>
  <c r="E127" i="1"/>
  <c r="E126" i="1" s="1"/>
  <c r="E142" i="1" s="1"/>
  <c r="E108" i="1"/>
  <c r="E107" i="1" s="1"/>
  <c r="E140" i="1" s="1"/>
  <c r="E139" i="1" s="1"/>
  <c r="E103" i="1"/>
  <c r="E101" i="1" s="1"/>
  <c r="E91" i="1"/>
  <c r="E89" i="1" s="1"/>
  <c r="E86" i="1"/>
  <c r="E80" i="1"/>
  <c r="E77" i="1"/>
  <c r="E76" i="1" s="1"/>
  <c r="E73" i="1"/>
  <c r="E72" i="1" s="1"/>
  <c r="E69" i="1"/>
  <c r="E62" i="1"/>
  <c r="E56" i="1"/>
  <c r="E54" i="1"/>
  <c r="E32" i="1"/>
  <c r="E39" i="1"/>
  <c r="E27" i="1"/>
  <c r="E196" i="1" s="1"/>
  <c r="E21" i="1"/>
  <c r="D166" i="1"/>
  <c r="D164" i="1"/>
  <c r="D161" i="1"/>
  <c r="D159" i="1" s="1"/>
  <c r="D158" i="1" s="1"/>
  <c r="E85" i="1" l="1"/>
  <c r="E25" i="1"/>
  <c r="E42" i="1"/>
  <c r="E55" i="1"/>
  <c r="E134" i="1"/>
  <c r="E138" i="1"/>
  <c r="E18" i="1"/>
  <c r="E53" i="1" l="1"/>
  <c r="E52" i="1" s="1"/>
  <c r="E17" i="1"/>
  <c r="E51" i="1" s="1"/>
  <c r="E144" i="1"/>
  <c r="E146" i="1" s="1"/>
  <c r="H145" i="1" s="1"/>
  <c r="H146" i="1" s="1"/>
  <c r="E136" i="1"/>
  <c r="E135" i="1" s="1"/>
  <c r="G145" i="1" l="1"/>
  <c r="G146" i="1" s="1"/>
  <c r="E68" i="1"/>
  <c r="D190" i="1"/>
  <c r="D215" i="1"/>
  <c r="D157" i="1"/>
  <c r="D148" i="1"/>
  <c r="D156" i="1" s="1"/>
  <c r="D151" i="1"/>
  <c r="D139" i="1"/>
  <c r="D129" i="1"/>
  <c r="D127" i="1" s="1"/>
  <c r="D126" i="1" s="1"/>
  <c r="D122" i="1"/>
  <c r="D117" i="1" s="1"/>
  <c r="D110" i="1"/>
  <c r="D108" i="1" s="1"/>
  <c r="D107" i="1" s="1"/>
  <c r="D103" i="1"/>
  <c r="D101" i="1"/>
  <c r="D98" i="1"/>
  <c r="D94" i="1"/>
  <c r="D93" i="1"/>
  <c r="D91" i="1" s="1"/>
  <c r="D99" i="1"/>
  <c r="D100" i="1" s="1"/>
  <c r="D88" i="1"/>
  <c r="D87" i="1"/>
  <c r="D86" i="1" s="1"/>
  <c r="D138" i="1" l="1"/>
  <c r="D85" i="1"/>
  <c r="D89" i="1"/>
  <c r="D80" i="1"/>
  <c r="D77" i="1"/>
  <c r="D76" i="1" s="1"/>
  <c r="D74" i="1"/>
  <c r="D73" i="1" s="1"/>
  <c r="D72" i="1" s="1"/>
  <c r="D69" i="1"/>
  <c r="D67" i="1"/>
  <c r="D64" i="1"/>
  <c r="D63" i="1"/>
  <c r="D61" i="1"/>
  <c r="D58" i="1"/>
  <c r="D50" i="1"/>
  <c r="D23" i="1" s="1"/>
  <c r="D46" i="1"/>
  <c r="D43" i="1"/>
  <c r="D44" i="1"/>
  <c r="D36" i="1" s="1"/>
  <c r="D40" i="1"/>
  <c r="D38" i="1"/>
  <c r="D37" i="1"/>
  <c r="D33" i="1"/>
  <c r="D56" i="1" l="1"/>
  <c r="D62" i="1"/>
  <c r="D42" i="1"/>
  <c r="D39" i="1"/>
  <c r="D55" i="1" l="1"/>
  <c r="D32" i="1"/>
  <c r="D22" i="1"/>
  <c r="D21" i="1" s="1"/>
  <c r="D30" i="1"/>
  <c r="D26" i="1"/>
  <c r="D28" i="1"/>
  <c r="D27" i="1" s="1"/>
  <c r="D20" i="1"/>
  <c r="D54" i="1" s="1"/>
  <c r="D19" i="1"/>
  <c r="D18" i="1" l="1"/>
  <c r="D53" i="1" s="1"/>
  <c r="D52" i="1" s="1"/>
  <c r="D196" i="1"/>
  <c r="D25" i="1"/>
  <c r="D17" i="1" l="1"/>
  <c r="D51" i="1" s="1"/>
  <c r="D68" i="1" s="1"/>
  <c r="J142" i="1"/>
  <c r="I142" i="1"/>
  <c r="F142" i="1"/>
  <c r="J138" i="1"/>
  <c r="I138" i="1"/>
  <c r="F138" i="1"/>
  <c r="J134" i="1"/>
  <c r="J144" i="1" s="1"/>
  <c r="I134" i="1"/>
  <c r="F134" i="1"/>
  <c r="J55" i="1"/>
  <c r="I55" i="1"/>
  <c r="F55" i="1"/>
  <c r="J51" i="1"/>
  <c r="I51" i="1"/>
  <c r="F51" i="1"/>
  <c r="F68" i="1" s="1"/>
  <c r="D142" i="1"/>
  <c r="D134" i="1"/>
  <c r="D136" i="1" s="1"/>
  <c r="D135" i="1" s="1"/>
  <c r="I68" i="1" l="1"/>
  <c r="J68" i="1"/>
  <c r="F144" i="1"/>
  <c r="I144" i="1"/>
  <c r="D144" i="1"/>
</calcChain>
</file>

<file path=xl/sharedStrings.xml><?xml version="1.0" encoding="utf-8"?>
<sst xmlns="http://schemas.openxmlformats.org/spreadsheetml/2006/main" count="608" uniqueCount="268">
  <si>
    <t>Приложение  № 21</t>
  </si>
  <si>
    <t>к приказу Минэнерго России</t>
  </si>
  <si>
    <t>от 05.05.2016 г. № 380</t>
  </si>
  <si>
    <t>Финансовый план</t>
  </si>
  <si>
    <t>Акционерное общество "Витимэнерго"</t>
  </si>
  <si>
    <t xml:space="preserve">                    период реализации инвестиционной программы</t>
  </si>
  <si>
    <t>№ п/п</t>
  </si>
  <si>
    <t>Показатель</t>
  </si>
  <si>
    <t>Единицы измерения</t>
  </si>
  <si>
    <t>Год N-1</t>
  </si>
  <si>
    <t xml:space="preserve">Год N+1 и т.д. </t>
  </si>
  <si>
    <t>Итого за период
реализации инвестиционной программы</t>
  </si>
  <si>
    <t xml:space="preserve">Факт </t>
  </si>
  <si>
    <t>План (факт)</t>
  </si>
  <si>
    <t>План</t>
  </si>
  <si>
    <t>Факт (предложение по корректировке плана)</t>
  </si>
  <si>
    <t>Предложение по корректировке плана</t>
  </si>
  <si>
    <t>I</t>
  </si>
  <si>
    <t>Выручка от реализации товаров (работ, услуг) всего, в том числе</t>
  </si>
  <si>
    <t>млн рублей</t>
  </si>
  <si>
    <t>1.1</t>
  </si>
  <si>
    <t>Выручка от основной деятельности
(расшифровать по видам регулируемой деятельности)</t>
  </si>
  <si>
    <t>1.2</t>
  </si>
  <si>
    <t>Выручка от прочей деятельности</t>
  </si>
  <si>
    <t>II</t>
  </si>
  <si>
    <t>Себестоимость товаров (работ, услуг), коммерческие и управленческие расходы всего, в том числе</t>
  </si>
  <si>
    <t>Себестоимость основной деятельности
(расшифровать по видам регулируемой деятельности)</t>
  </si>
  <si>
    <t>Себестоимость прочей деятельности</t>
  </si>
  <si>
    <t>Материальные расходы всего, в том числе</t>
  </si>
  <si>
    <t>Расходы на топливо на технологические цели</t>
  </si>
  <si>
    <t>Покупная энергия</t>
  </si>
  <si>
    <t>в том числе на технологические цели, включая энергию на компенсацию потерь при ее передаче</t>
  </si>
  <si>
    <t xml:space="preserve">                      для перепродажи</t>
  </si>
  <si>
    <t>1.3</t>
  </si>
  <si>
    <t>Сырье, материалы, запасные части, инструменты</t>
  </si>
  <si>
    <t>1.4</t>
  </si>
  <si>
    <t>Прочие материальные расходы</t>
  </si>
  <si>
    <t>2</t>
  </si>
  <si>
    <t>Работы и услуги производственного характера всего, в том числе</t>
  </si>
  <si>
    <t>2.1</t>
  </si>
  <si>
    <t>Услуги по передаче электрической энергии по ЕНЭС</t>
  </si>
  <si>
    <t>2.2</t>
  </si>
  <si>
    <t>Услуги прочих ТСО</t>
  </si>
  <si>
    <t>2.3</t>
  </si>
  <si>
    <t>Услуги по передаче тепловой энергии</t>
  </si>
  <si>
    <t>2.4</t>
  </si>
  <si>
    <t>Прочие услуги производственного характера</t>
  </si>
  <si>
    <t>3</t>
  </si>
  <si>
    <t>Расходы на оплату труда с учетом ЕСН</t>
  </si>
  <si>
    <t>4</t>
  </si>
  <si>
    <t>Амортизационные отчисления</t>
  </si>
  <si>
    <t>5</t>
  </si>
  <si>
    <t>Налоги и сборы всего, в том числе</t>
  </si>
  <si>
    <t>5.1</t>
  </si>
  <si>
    <t>налог на имущество</t>
  </si>
  <si>
    <t>5.2</t>
  </si>
  <si>
    <t>прочие налоги и сборы</t>
  </si>
  <si>
    <t>6</t>
  </si>
  <si>
    <t>Прочие расходы всего, в том числе</t>
  </si>
  <si>
    <t>6.1</t>
  </si>
  <si>
    <t>Работы и услуги непроизводственного характера</t>
  </si>
  <si>
    <t>6.2</t>
  </si>
  <si>
    <t>Арендная плата, лизинговые платежи</t>
  </si>
  <si>
    <t>6.3</t>
  </si>
  <si>
    <t>Инфраструктурные платежи</t>
  </si>
  <si>
    <t>6.4</t>
  </si>
  <si>
    <t>Иные прочие расходы</t>
  </si>
  <si>
    <t>Справочно:</t>
  </si>
  <si>
    <t>Расходы на ремонт</t>
  </si>
  <si>
    <t>Коммерческие расходы</t>
  </si>
  <si>
    <t>Управленческие расходы</t>
  </si>
  <si>
    <t>III</t>
  </si>
  <si>
    <t>Валовая прибыль / убыток (I - II) всего, в том числе</t>
  </si>
  <si>
    <t>Валовая прибыль / убыток от основной деятельности
(расшифровать по видам регулируемой деятельности)</t>
  </si>
  <si>
    <t>Валовая прибыль от прочей деятельности</t>
  </si>
  <si>
    <t>IV</t>
  </si>
  <si>
    <t>Прочие доходы и расходы (сальдо) (1 + 2)</t>
  </si>
  <si>
    <t>1</t>
  </si>
  <si>
    <t>Внереализационные доходы всего, в том числе</t>
  </si>
  <si>
    <t>Доходы от участия в других организациях</t>
  </si>
  <si>
    <t>Проценты к получению</t>
  </si>
  <si>
    <t>Восстановление резервов всего, в том числе</t>
  </si>
  <si>
    <t xml:space="preserve">      по сомнительным долгам</t>
  </si>
  <si>
    <t>Прочие внереализационные доходы</t>
  </si>
  <si>
    <t>Внереализационные расходы всего, в том числе</t>
  </si>
  <si>
    <t>Расходы, связанные с персоналом</t>
  </si>
  <si>
    <t>Проценты к уплате</t>
  </si>
  <si>
    <t>Создание резервов всего, в том числе</t>
  </si>
  <si>
    <t>Прочие внереализационные расходы</t>
  </si>
  <si>
    <t>V</t>
  </si>
  <si>
    <t>Прибыль / убыток до налогообложения (III + IV)</t>
  </si>
  <si>
    <t>Прибыль / убыток до налдогообложения от основной деятельности
(расшифровать по видам регулируемой деятельности)</t>
  </si>
  <si>
    <t>Прибыль / убыток до налогообложения от прочей деятельности</t>
  </si>
  <si>
    <t>VI</t>
  </si>
  <si>
    <t>Налог на прибыль и иные аналогичные обязательные платежи всего, в том числе</t>
  </si>
  <si>
    <t>Текщий налог на прибыль по основной деятельности
(расшифровать по видам регулируемой деятельности)</t>
  </si>
  <si>
    <t>Текущий налог на прибыль по прочей деятельности</t>
  </si>
  <si>
    <t>VII</t>
  </si>
  <si>
    <t>Чистая / убыток прибыль всего, в том числе</t>
  </si>
  <si>
    <t>Чистая прибыль / убыток по основной деятельности
(расшифровать по видам регулируемой деятельности)</t>
  </si>
  <si>
    <t>Чистая прибыль / убыток по прочей деятельности</t>
  </si>
  <si>
    <t>VIII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</si>
  <si>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</si>
  <si>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</si>
  <si>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</si>
  <si>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</si>
  <si>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</si>
  <si>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Приток денежных средств по операционной деятельности всего, в том числе</t>
  </si>
  <si>
    <t>Приток денежных средств по основной деятельности
(расшифровать по видам регулируемой деятельности)</t>
  </si>
  <si>
    <t>Приток денежных средств по прочей деятельности</t>
  </si>
  <si>
    <t>Отток денежных средств по операционной деятельности всего, в том числе</t>
  </si>
  <si>
    <t>Оплата поставщикам топлива на технологические цели</t>
  </si>
  <si>
    <t>Оплата покупной энергии всего, в том числе</t>
  </si>
  <si>
    <t>2.2.1</t>
  </si>
  <si>
    <t xml:space="preserve">            расчеты на оптовом рынке электрической энергии</t>
  </si>
  <si>
    <t>2.2.2</t>
  </si>
  <si>
    <t xml:space="preserve">            расчеты с поставщиками розничных рынков</t>
  </si>
  <si>
    <t>Оплата покупной электроэнергии на компенсацию потерь</t>
  </si>
  <si>
    <t>Оплата услуг по передаче электроэнергии по ЕНЭС</t>
  </si>
  <si>
    <t>2.5</t>
  </si>
  <si>
    <t>2.6</t>
  </si>
  <si>
    <t>Оплата услуг по передаче тепловой энергии</t>
  </si>
  <si>
    <t>2.7</t>
  </si>
  <si>
    <t>Расчеты с персоналом по оплате труда</t>
  </si>
  <si>
    <t>2.8</t>
  </si>
  <si>
    <t>Страховые взносы (ЕСН)</t>
  </si>
  <si>
    <t>2.9</t>
  </si>
  <si>
    <t>Оплата налогов и сборов</t>
  </si>
  <si>
    <t>Приток денежных средств по инвестиционной деятельности всего</t>
  </si>
  <si>
    <t>3.1</t>
  </si>
  <si>
    <t>Поступления от реализации имущества и имущественных прав</t>
  </si>
  <si>
    <t>3.2</t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</si>
  <si>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</si>
  <si>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РФ всего, в том числе</t>
  </si>
  <si>
    <t>средства федерального бюджета РФ</t>
  </si>
  <si>
    <t>3.3</t>
  </si>
  <si>
    <t>Прочие поступления по инвестиционной деятельности</t>
  </si>
  <si>
    <t>Отток денежных средств по инвестиционной деятельности всего</t>
  </si>
  <si>
    <t>4.1</t>
  </si>
  <si>
    <t>Инвестиции в основной капитал всего, в том числе</t>
  </si>
  <si>
    <t>4.1.1</t>
  </si>
  <si>
    <t>Выплаты на новое строительство и расширение</t>
  </si>
  <si>
    <t>4.1.2</t>
  </si>
  <si>
    <t>Выплаты на техническое перевооружение и реконструкцию</t>
  </si>
  <si>
    <t>4.1.3</t>
  </si>
  <si>
    <t>Выплаты ПИР для объектов нового строительства будущих лет</t>
  </si>
  <si>
    <t>4.1.4</t>
  </si>
  <si>
    <t>Выплаты по приобретению объектов ОС, земельных участков</t>
  </si>
  <si>
    <t>4.1.5</t>
  </si>
  <si>
    <t>Выплаты на проведение НИОКР</t>
  </si>
  <si>
    <t>4.1.6</t>
  </si>
  <si>
    <t>Прочие выплаты, связанные с инвестициями в основной капитал</t>
  </si>
  <si>
    <t>4.2</t>
  </si>
  <si>
    <t>Приобретение нематериальных активов</t>
  </si>
  <si>
    <t>4.3</t>
  </si>
  <si>
    <t>Прочие выплаты по инвестиционной деятельности</t>
  </si>
  <si>
    <t>Приток по финансовой деятельности всего, в том числе</t>
  </si>
  <si>
    <t>Процентные поступления</t>
  </si>
  <si>
    <t>Поступления  по полученным кредитам и займам всего, в том числе</t>
  </si>
  <si>
    <t>по долгосрочным</t>
  </si>
  <si>
    <t>по краткосрочным</t>
  </si>
  <si>
    <t>5.3</t>
  </si>
  <si>
    <t>5.4</t>
  </si>
  <si>
    <t>Поступления от эмиссии акций</t>
  </si>
  <si>
    <t>5.5</t>
  </si>
  <si>
    <t>Поступления от реализации финансовых инструментов (векселей, облигаций и пр.)</t>
  </si>
  <si>
    <t>5.6</t>
  </si>
  <si>
    <t>Прочие поступления по финансовой деятельности</t>
  </si>
  <si>
    <t>Отток по финансовой деятельности всего, в том числе</t>
  </si>
  <si>
    <t>Погашение кредитов и займов всего, в том числе</t>
  </si>
  <si>
    <t>Выкуп собственных акций и иных финансовых инструментов</t>
  </si>
  <si>
    <t>6.5</t>
  </si>
  <si>
    <t>Прочие выплаты по финансовой деятельности</t>
  </si>
  <si>
    <t>7</t>
  </si>
  <si>
    <t>Сальдо денежных средств по операционной деятельности (1 - 2) всего, в том числе</t>
  </si>
  <si>
    <t>7.1</t>
  </si>
  <si>
    <t>Сальдо денежных средств по основной деятельности
(расшифровать по видам регулируемой деятельности)</t>
  </si>
  <si>
    <t>7.2</t>
  </si>
  <si>
    <t>Сальдо денежных средств по прочей деятельности</t>
  </si>
  <si>
    <t>8</t>
  </si>
  <si>
    <t xml:space="preserve">Сальдо денежных средств по инвестиционной деятельности всего (3 - 4), в том числе </t>
  </si>
  <si>
    <t>8.1</t>
  </si>
  <si>
    <t>Сальдо денежных средств по инвестиционной деятельности
(расшифровать по видам регулируемой деятельности)</t>
  </si>
  <si>
    <t>8.2</t>
  </si>
  <si>
    <t>9</t>
  </si>
  <si>
    <t>Сальдо денежных средств по финансовой деятельности всего (5 - 6)</t>
  </si>
  <si>
    <t>10</t>
  </si>
  <si>
    <t>Сальдо денежных средств от транзитных операций</t>
  </si>
  <si>
    <t>11</t>
  </si>
  <si>
    <r>
      <t>Итого сальдо денежных средств по Обществу</t>
    </r>
    <r>
      <rPr>
        <b/>
        <sz val="8"/>
        <rFont val="Times New Roman"/>
        <family val="1"/>
        <charset val="204"/>
      </rPr>
      <t xml:space="preserve"> (7 + 8 + 9 + 10)</t>
    </r>
  </si>
  <si>
    <t>12</t>
  </si>
  <si>
    <t>Остаток денежных средств на начало периода</t>
  </si>
  <si>
    <t>13</t>
  </si>
  <si>
    <t>Остаток денежных средств на конец периода</t>
  </si>
  <si>
    <t>EBITDA</t>
  </si>
  <si>
    <t>Долг (кредиты и займы) на начало периода</t>
  </si>
  <si>
    <t>Долг (кредиты и займы) на конец периода</t>
  </si>
  <si>
    <t>Потребность в кредитных ресурсах всего, в том числе</t>
  </si>
  <si>
    <t>на операционную деятельность</t>
  </si>
  <si>
    <t>на инвестиционную деятельность</t>
  </si>
  <si>
    <t>на рефинансирование кредитов и займов</t>
  </si>
  <si>
    <t>Погашение кредитов и займов</t>
  </si>
  <si>
    <t>Долг / EBITDA</t>
  </si>
  <si>
    <t>Дебиторская задолженность на конец периода, в том числе</t>
  </si>
  <si>
    <t>Дебиторская задолженность по основной деятельности
(расшифровать по видам регулируемой деятельности)</t>
  </si>
  <si>
    <t>из нее просроченная</t>
  </si>
  <si>
    <t>Дебиторская задолженность по прочей деятельности</t>
  </si>
  <si>
    <t>Кредиторская задолженность на конец периода, в том числе</t>
  </si>
  <si>
    <t>Поставщикам топлива на технологические цели</t>
  </si>
  <si>
    <t>Поставщикам покупной энергии всего, в том числе</t>
  </si>
  <si>
    <t xml:space="preserve">            на оптовом рынке электрической энергии</t>
  </si>
  <si>
    <t xml:space="preserve">            на розничных рынках</t>
  </si>
  <si>
    <t>8.3</t>
  </si>
  <si>
    <t>Постащикам электроэнергии на компенсацию потерь</t>
  </si>
  <si>
    <t>8.4</t>
  </si>
  <si>
    <t>По оплате услуг на передачу электроэнергии по ЕНЭС</t>
  </si>
  <si>
    <t>8.5</t>
  </si>
  <si>
    <t>По оплате услуг распределительных сетевых компаний</t>
  </si>
  <si>
    <t>8.6</t>
  </si>
  <si>
    <t>По оплате услуг на передаче тепловой энергии</t>
  </si>
  <si>
    <t>8.7</t>
  </si>
  <si>
    <t>Перед персоналом по оплате труда</t>
  </si>
  <si>
    <t>8.8</t>
  </si>
  <si>
    <t>Перед бюджетами и внебюджетными фондами</t>
  </si>
  <si>
    <t>8.9</t>
  </si>
  <si>
    <t>По договорам технологического присоединения</t>
  </si>
  <si>
    <t>8.10</t>
  </si>
  <si>
    <t>По обязательствам перед поставщиками и подрядчиками по исполнению ИПР</t>
  </si>
  <si>
    <t>Уровень оплаты (по видам регулируемой деятельности)</t>
  </si>
  <si>
    <t>%</t>
  </si>
  <si>
    <t>СПРАВКИ ТЕХНОЛОГИЧЕСКИЕ</t>
  </si>
  <si>
    <t>В отношении сетевых компаний</t>
  </si>
  <si>
    <t>Объем отпуска электроэнергии из сети (полезный отпуск) всего, в том числе</t>
  </si>
  <si>
    <t>тыс.кВт.ч</t>
  </si>
  <si>
    <t>по прямым потребителям ЕНЭС</t>
  </si>
  <si>
    <t>Объем потерь электроэнергии при ее передаче (распределении)</t>
  </si>
  <si>
    <t>Заявленная / Фактическая мощность всего, в том числе</t>
  </si>
  <si>
    <t>МВт</t>
  </si>
  <si>
    <t>прямых потребителей ЕНЭС</t>
  </si>
  <si>
    <t>Количество условных единиц обслуживаемого электросетевого оборудования</t>
  </si>
  <si>
    <t>ус.ед.</t>
  </si>
  <si>
    <t>В отношении генерирующих компаний</t>
  </si>
  <si>
    <t>Установленная мощность</t>
  </si>
  <si>
    <t>Располагаемая мощность</t>
  </si>
  <si>
    <t>Объем выработанной электроэнергии</t>
  </si>
  <si>
    <t xml:space="preserve">Объем продукции отпущенной с шин (коллекторов) </t>
  </si>
  <si>
    <t xml:space="preserve">   электроэнергии</t>
  </si>
  <si>
    <t xml:space="preserve">    теплоэнергии</t>
  </si>
  <si>
    <t>тыс.Гкал</t>
  </si>
  <si>
    <t>Объем покупной продукции для реализации</t>
  </si>
  <si>
    <t xml:space="preserve">   электроэнергии </t>
  </si>
  <si>
    <t xml:space="preserve">    мощности</t>
  </si>
  <si>
    <t xml:space="preserve">   теплоэнергии</t>
  </si>
  <si>
    <t>Объем покупной продукции на технологические цели</t>
  </si>
  <si>
    <t>Объем продукции отпущенной (проданной) потребителям</t>
  </si>
  <si>
    <t>Среднесписочная численность работников (без внешних совместителей и работников несписочного состава)</t>
  </si>
  <si>
    <t>чел</t>
  </si>
  <si>
    <t xml:space="preserve">  </t>
  </si>
  <si>
    <t>Год раскрытия информации: 2017 год</t>
  </si>
  <si>
    <r>
      <rPr>
        <b/>
        <sz val="14"/>
        <color indexed="8"/>
        <rFont val="Times New Roman"/>
        <family val="1"/>
        <charset val="204"/>
      </rPr>
      <t xml:space="preserve">на период </t>
    </r>
    <r>
      <rPr>
        <b/>
        <u/>
        <sz val="14"/>
        <color indexed="8"/>
        <rFont val="Times New Roman"/>
        <family val="1"/>
        <charset val="204"/>
      </rPr>
      <t xml:space="preserve"> 2015 - 2017 г.                                                                           </t>
    </r>
  </si>
  <si>
    <t>Передача электрической энергии</t>
  </si>
  <si>
    <t>2015 год</t>
  </si>
  <si>
    <t>Прочие платежи по операционной деятельности</t>
  </si>
  <si>
    <t>-</t>
  </si>
  <si>
    <t>Собственная НВВ cетевой компании</t>
  </si>
  <si>
    <t>2016 год</t>
  </si>
  <si>
    <t>2017 год</t>
  </si>
  <si>
    <t>предложение по корректировке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</si>
</sst>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49">
    <xf numFmtId="0" fontId="0" fillId="0" borderId="0" xfId="0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wrapText="1"/>
    </xf>
    <xf numFmtId="0" fontId="1" fillId="0" borderId="0" xfId="1" applyFont="1"/>
    <xf numFmtId="0" fontId="1" fillId="0" borderId="0" xfId="1" applyFont="1" applyFill="1"/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wrapText="1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13" fillId="0" borderId="15" xfId="1" applyFont="1" applyFill="1" applyBorder="1" applyAlignment="1">
      <alignment horizontal="center" vertical="center"/>
    </xf>
    <xf numFmtId="0" fontId="13" fillId="0" borderId="16" xfId="1" applyFont="1" applyFill="1" applyBorder="1" applyAlignment="1">
      <alignment horizontal="center" vertical="center" wrapText="1"/>
    </xf>
    <xf numFmtId="0" fontId="13" fillId="0" borderId="17" xfId="1" applyFont="1" applyFill="1" applyBorder="1" applyAlignment="1">
      <alignment horizontal="center" vertical="center" wrapText="1"/>
    </xf>
    <xf numFmtId="0" fontId="13" fillId="2" borderId="18" xfId="1" applyFont="1" applyFill="1" applyBorder="1" applyAlignment="1">
      <alignment horizontal="center" vertical="center"/>
    </xf>
    <xf numFmtId="0" fontId="13" fillId="2" borderId="19" xfId="1" applyFont="1" applyFill="1" applyBorder="1" applyAlignment="1">
      <alignment horizontal="center" vertical="center"/>
    </xf>
    <xf numFmtId="0" fontId="13" fillId="2" borderId="20" xfId="1" applyFont="1" applyFill="1" applyBorder="1" applyAlignment="1">
      <alignment horizontal="center" vertical="center"/>
    </xf>
    <xf numFmtId="0" fontId="13" fillId="2" borderId="21" xfId="1" applyFont="1" applyFill="1" applyBorder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14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vertical="center" wrapText="1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2" fillId="0" borderId="25" xfId="1" applyFont="1" applyFill="1" applyBorder="1" applyAlignment="1">
      <alignment vertical="center"/>
    </xf>
    <xf numFmtId="0" fontId="2" fillId="0" borderId="26" xfId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15" fillId="0" borderId="27" xfId="0" applyFont="1" applyBorder="1" applyAlignment="1">
      <alignment horizontal="center" vertical="center"/>
    </xf>
    <xf numFmtId="0" fontId="15" fillId="0" borderId="28" xfId="0" applyFont="1" applyBorder="1" applyAlignment="1">
      <alignment vertical="center" wrapText="1"/>
    </xf>
    <xf numFmtId="0" fontId="15" fillId="0" borderId="28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" fillId="0" borderId="30" xfId="1" applyFont="1" applyFill="1" applyBorder="1" applyAlignment="1">
      <alignment vertical="center"/>
    </xf>
    <xf numFmtId="0" fontId="1" fillId="0" borderId="31" xfId="1" applyFont="1" applyFill="1" applyBorder="1" applyAlignment="1">
      <alignment vertical="center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vertical="center" wrapText="1"/>
    </xf>
    <xf numFmtId="0" fontId="1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2" fillId="0" borderId="30" xfId="1" applyFont="1" applyFill="1" applyBorder="1" applyAlignment="1">
      <alignment vertical="center"/>
    </xf>
    <xf numFmtId="0" fontId="2" fillId="0" borderId="31" xfId="1" applyFont="1" applyFill="1" applyBorder="1" applyAlignment="1">
      <alignment vertical="center"/>
    </xf>
    <xf numFmtId="0" fontId="1" fillId="0" borderId="32" xfId="1" applyFont="1" applyFill="1" applyBorder="1" applyAlignment="1">
      <alignment vertical="center"/>
    </xf>
    <xf numFmtId="49" fontId="15" fillId="0" borderId="27" xfId="0" applyNumberFormat="1" applyFont="1" applyBorder="1" applyAlignment="1">
      <alignment horizontal="center" vertical="center"/>
    </xf>
    <xf numFmtId="0" fontId="16" fillId="0" borderId="28" xfId="0" applyFont="1" applyBorder="1" applyAlignment="1">
      <alignment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vertical="center" wrapText="1"/>
    </xf>
    <xf numFmtId="0" fontId="15" fillId="0" borderId="34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" fillId="0" borderId="36" xfId="1" applyFont="1" applyFill="1" applyBorder="1" applyAlignment="1">
      <alignment vertical="center"/>
    </xf>
    <xf numFmtId="0" fontId="1" fillId="0" borderId="37" xfId="1" applyFont="1" applyFill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" fillId="0" borderId="6" xfId="1" applyFont="1" applyFill="1" applyBorder="1" applyAlignment="1">
      <alignment vertical="center"/>
    </xf>
    <xf numFmtId="0" fontId="2" fillId="0" borderId="7" xfId="1" applyFont="1" applyFill="1" applyBorder="1" applyAlignment="1">
      <alignment vertical="center"/>
    </xf>
    <xf numFmtId="49" fontId="14" fillId="0" borderId="27" xfId="0" applyNumberFormat="1" applyFont="1" applyBorder="1" applyAlignment="1">
      <alignment horizontal="center" vertical="center"/>
    </xf>
    <xf numFmtId="0" fontId="15" fillId="0" borderId="28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right" vertical="center" wrapText="1"/>
    </xf>
    <xf numFmtId="49" fontId="14" fillId="0" borderId="8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2" fillId="0" borderId="13" xfId="1" applyFont="1" applyFill="1" applyBorder="1" applyAlignment="1">
      <alignment vertical="center"/>
    </xf>
    <xf numFmtId="0" fontId="2" fillId="0" borderId="14" xfId="1" applyFont="1" applyFill="1" applyBorder="1" applyAlignment="1">
      <alignment vertical="center"/>
    </xf>
    <xf numFmtId="0" fontId="15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vertical="center" wrapText="1"/>
    </xf>
    <xf numFmtId="0" fontId="15" fillId="0" borderId="16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" fillId="0" borderId="20" xfId="1" applyFont="1" applyFill="1" applyBorder="1" applyAlignment="1">
      <alignment vertical="center"/>
    </xf>
    <xf numFmtId="0" fontId="1" fillId="0" borderId="21" xfId="1" applyFont="1" applyFill="1" applyBorder="1" applyAlignment="1">
      <alignment vertical="center"/>
    </xf>
    <xf numFmtId="49" fontId="15" fillId="0" borderId="8" xfId="0" applyNumberFormat="1" applyFont="1" applyBorder="1" applyAlignment="1">
      <alignment horizontal="center" vertical="center"/>
    </xf>
    <xf numFmtId="49" fontId="15" fillId="0" borderId="32" xfId="0" applyNumberFormat="1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vertical="center" wrapText="1"/>
    </xf>
    <xf numFmtId="0" fontId="15" fillId="0" borderId="39" xfId="0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vertical="center" wrapText="1"/>
    </xf>
    <xf numFmtId="49" fontId="14" fillId="0" borderId="22" xfId="0" applyNumberFormat="1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" fillId="0" borderId="25" xfId="1" applyFont="1" applyFill="1" applyBorder="1" applyAlignment="1">
      <alignment vertical="center"/>
    </xf>
    <xf numFmtId="0" fontId="1" fillId="0" borderId="26" xfId="1" applyFont="1" applyFill="1" applyBorder="1" applyAlignment="1">
      <alignment vertical="center"/>
    </xf>
    <xf numFmtId="0" fontId="1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vertical="center" wrapText="1"/>
    </xf>
    <xf numFmtId="14" fontId="15" fillId="0" borderId="27" xfId="0" applyNumberFormat="1" applyFont="1" applyBorder="1" applyAlignment="1">
      <alignment horizontal="center" vertical="center"/>
    </xf>
    <xf numFmtId="164" fontId="14" fillId="0" borderId="24" xfId="0" applyNumberFormat="1" applyFont="1" applyBorder="1" applyAlignment="1">
      <alignment horizontal="center" vertical="center"/>
    </xf>
    <xf numFmtId="164" fontId="15" fillId="0" borderId="29" xfId="0" applyNumberFormat="1" applyFont="1" applyBorder="1" applyAlignment="1">
      <alignment horizontal="center" vertical="center"/>
    </xf>
    <xf numFmtId="164" fontId="14" fillId="0" borderId="29" xfId="0" applyNumberFormat="1" applyFont="1" applyBorder="1" applyAlignment="1">
      <alignment horizontal="center" vertical="center"/>
    </xf>
    <xf numFmtId="164" fontId="15" fillId="0" borderId="35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64" fontId="14" fillId="0" borderId="10" xfId="0" applyNumberFormat="1" applyFont="1" applyBorder="1" applyAlignment="1">
      <alignment horizontal="center" vertical="center"/>
    </xf>
    <xf numFmtId="164" fontId="15" fillId="0" borderId="17" xfId="0" applyNumberFormat="1" applyFont="1" applyBorder="1" applyAlignment="1">
      <alignment horizontal="center" vertical="center"/>
    </xf>
    <xf numFmtId="164" fontId="15" fillId="0" borderId="24" xfId="0" applyNumberFormat="1" applyFont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15" fillId="0" borderId="10" xfId="0" applyNumberFormat="1" applyFont="1" applyBorder="1" applyAlignment="1">
      <alignment horizontal="center" vertical="center"/>
    </xf>
    <xf numFmtId="49" fontId="14" fillId="0" borderId="27" xfId="0" applyNumberFormat="1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vertical="center" wrapText="1"/>
    </xf>
    <xf numFmtId="0" fontId="14" fillId="0" borderId="28" xfId="0" applyFont="1" applyFill="1" applyBorder="1" applyAlignment="1">
      <alignment horizontal="center" vertical="center"/>
    </xf>
    <xf numFmtId="164" fontId="14" fillId="0" borderId="29" xfId="0" applyNumberFormat="1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49" fontId="15" fillId="0" borderId="27" xfId="0" applyNumberFormat="1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vertical="center" wrapText="1"/>
    </xf>
    <xf numFmtId="0" fontId="15" fillId="0" borderId="28" xfId="0" applyFont="1" applyFill="1" applyBorder="1" applyAlignment="1">
      <alignment horizontal="center" vertical="center"/>
    </xf>
    <xf numFmtId="164" fontId="15" fillId="0" borderId="29" xfId="0" applyNumberFormat="1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right" vertical="center" wrapText="1"/>
    </xf>
    <xf numFmtId="49" fontId="15" fillId="0" borderId="8" xfId="0" applyNumberFormat="1" applyFont="1" applyFill="1" applyBorder="1" applyAlignment="1">
      <alignment horizontal="center" vertical="center"/>
    </xf>
    <xf numFmtId="164" fontId="15" fillId="0" borderId="10" xfId="0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vertical="center" wrapText="1"/>
    </xf>
    <xf numFmtId="0" fontId="15" fillId="0" borderId="29" xfId="0" applyFont="1" applyFill="1" applyBorder="1" applyAlignment="1">
      <alignment horizontal="center" vertical="center"/>
    </xf>
    <xf numFmtId="164" fontId="14" fillId="0" borderId="24" xfId="1" applyNumberFormat="1" applyFont="1" applyBorder="1" applyAlignment="1">
      <alignment horizontal="center" vertical="center"/>
    </xf>
    <xf numFmtId="164" fontId="15" fillId="0" borderId="29" xfId="1" applyNumberFormat="1" applyFont="1" applyBorder="1" applyAlignment="1">
      <alignment horizontal="center" vertical="center"/>
    </xf>
    <xf numFmtId="164" fontId="14" fillId="0" borderId="29" xfId="1" applyNumberFormat="1" applyFont="1" applyBorder="1" applyAlignment="1">
      <alignment horizontal="center" vertical="center"/>
    </xf>
    <xf numFmtId="164" fontId="15" fillId="0" borderId="35" xfId="1" applyNumberFormat="1" applyFont="1" applyBorder="1" applyAlignment="1">
      <alignment horizontal="center" vertical="center"/>
    </xf>
    <xf numFmtId="164" fontId="14" fillId="0" borderId="3" xfId="1" applyNumberFormat="1" applyFont="1" applyBorder="1" applyAlignment="1">
      <alignment horizontal="center" vertical="center"/>
    </xf>
    <xf numFmtId="164" fontId="15" fillId="0" borderId="29" xfId="1" applyNumberFormat="1" applyFont="1" applyFill="1" applyBorder="1" applyAlignment="1">
      <alignment horizontal="center" vertical="center"/>
    </xf>
    <xf numFmtId="164" fontId="14" fillId="0" borderId="10" xfId="1" applyNumberFormat="1" applyFont="1" applyBorder="1" applyAlignment="1">
      <alignment horizontal="center" vertical="center"/>
    </xf>
    <xf numFmtId="164" fontId="15" fillId="0" borderId="17" xfId="1" applyNumberFormat="1" applyFont="1" applyBorder="1" applyAlignment="1">
      <alignment horizontal="center" vertical="center"/>
    </xf>
    <xf numFmtId="164" fontId="14" fillId="0" borderId="29" xfId="1" applyNumberFormat="1" applyFont="1" applyFill="1" applyBorder="1" applyAlignment="1">
      <alignment horizontal="center" vertical="center"/>
    </xf>
    <xf numFmtId="164" fontId="15" fillId="0" borderId="10" xfId="1" applyNumberFormat="1" applyFont="1" applyFill="1" applyBorder="1" applyAlignment="1">
      <alignment horizontal="center" vertical="center"/>
    </xf>
    <xf numFmtId="164" fontId="15" fillId="0" borderId="10" xfId="1" applyNumberFormat="1" applyFont="1" applyBorder="1" applyAlignment="1">
      <alignment horizontal="center" vertical="center"/>
    </xf>
    <xf numFmtId="164" fontId="15" fillId="0" borderId="24" xfId="1" applyNumberFormat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</cellXfs>
  <cellStyles count="3">
    <cellStyle name="Обычный" xfId="0" builtinId="0"/>
    <cellStyle name="Обычный 3 2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24.110\&#1087;&#1101;&#1086;\&#1041;&#1102;&#1076;&#1078;&#1077;&#1090;&#1099;\&#1060;&#1040;&#1050;&#1058;\2015%20&#1092;&#1072;&#1082;&#1090;%209%20&#1084;&#1077;&#1089;.%20&#1054;&#1046;%204%20&#1082;&#1074;%20+%20&#1042;&#1069;&#1057;&#1058;\&#1042;&#1069;-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24.110\&#1087;&#1101;&#1086;\&#1041;&#1102;&#1076;&#1078;&#1077;&#1090;&#1099;\&#1060;&#1040;&#1050;&#1058;\2016%20-%208+4\&#1042;&#1069;-16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102;&#1076;&#1078;&#1077;&#1090;&#1099;/&#1042;&#1069;-17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69;-1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69;-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102;&#1076;&#1078;&#1077;&#1090;&#1099;/&#1056;&#1072;&#1089;&#1095;&#1077;&#1090;&#1099;%20&#1042;&#1069;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изводство"/>
      <sheetName val="Бюджет продаж"/>
      <sheetName val="бюджет ФОТ"/>
      <sheetName val="ЦЗ сетевой район"/>
      <sheetName val="ЦЗ Связь"/>
      <sheetName val="Смета упр-их расходов"/>
      <sheetName val="бюджет налогов"/>
      <sheetName val="смета ОД"/>
      <sheetName val="БДР СТ"/>
      <sheetName val="БДДС (прямой)"/>
      <sheetName val="БДР"/>
      <sheetName val="БДДС (прямой) (2)"/>
      <sheetName val="Инвестиции"/>
      <sheetName val="Капстрой"/>
      <sheetName val="ИТ- проекты"/>
      <sheetName val="Оборудование вне строек"/>
      <sheetName val="СБ- проекты_6.9"/>
      <sheetName val="Фин.деят-ть 18"/>
      <sheetName val="Оплата МТР_9.2"/>
      <sheetName val="Соц. расх. 11 новая"/>
      <sheetName val="Движение МТР_9.1"/>
      <sheetName val="OPRв"/>
      <sheetName val="OPR ТАРИФв"/>
      <sheetName val="OPR ПЛАНв"/>
      <sheetName val="OPR ФАКТв"/>
      <sheetName val="OPR"/>
      <sheetName val="OPR план"/>
      <sheetName val="OPR факт"/>
      <sheetName val="Лист1"/>
    </sheetNames>
    <sheetDataSet>
      <sheetData sheetId="0" refreshError="1">
        <row r="19">
          <cell r="FT19">
            <v>660831.04816999997</v>
          </cell>
        </row>
      </sheetData>
      <sheetData sheetId="1" refreshError="1">
        <row r="44">
          <cell r="FT44">
            <v>701636.26321</v>
          </cell>
        </row>
        <row r="60">
          <cell r="FT60">
            <v>15890.618899999999</v>
          </cell>
        </row>
        <row r="61">
          <cell r="FT61">
            <v>7237.9800800000012</v>
          </cell>
        </row>
      </sheetData>
      <sheetData sheetId="2" refreshError="1">
        <row r="364">
          <cell r="FT364">
            <v>528.75</v>
          </cell>
        </row>
      </sheetData>
      <sheetData sheetId="3" refreshError="1"/>
      <sheetData sheetId="4" refreshError="1"/>
      <sheetData sheetId="5" refreshError="1"/>
      <sheetData sheetId="6" refreshError="1">
        <row r="31">
          <cell r="FT31">
            <v>76246.473480000001</v>
          </cell>
        </row>
        <row r="34">
          <cell r="FT34">
            <v>974.49282999999991</v>
          </cell>
        </row>
        <row r="36">
          <cell r="FT36">
            <v>29685.066000000003</v>
          </cell>
        </row>
      </sheetData>
      <sheetData sheetId="7" refreshError="1">
        <row r="10">
          <cell r="FT10">
            <v>6055.1997700000002</v>
          </cell>
        </row>
        <row r="13">
          <cell r="FT13">
            <v>26334.571929999998</v>
          </cell>
        </row>
        <row r="16">
          <cell r="FT16">
            <v>19162.9702</v>
          </cell>
        </row>
        <row r="24">
          <cell r="FT24">
            <v>180447.80556000001</v>
          </cell>
        </row>
        <row r="27">
          <cell r="FT27">
            <v>267954.25905999984</v>
          </cell>
        </row>
        <row r="28">
          <cell r="FT28">
            <v>72546.588960000023</v>
          </cell>
        </row>
        <row r="29">
          <cell r="FT29">
            <v>1016.1988199999998</v>
          </cell>
        </row>
        <row r="31">
          <cell r="FT31">
            <v>44782.973639999953</v>
          </cell>
        </row>
        <row r="32">
          <cell r="FT32">
            <v>252129.95209000001</v>
          </cell>
        </row>
        <row r="40">
          <cell r="FT40">
            <v>1944.0511799999999</v>
          </cell>
        </row>
        <row r="50">
          <cell r="FT50">
            <v>244.42698000000001</v>
          </cell>
        </row>
        <row r="59">
          <cell r="FT59">
            <v>4104.9858999999997</v>
          </cell>
        </row>
        <row r="71">
          <cell r="FT71">
            <v>635.86800000000017</v>
          </cell>
        </row>
        <row r="72">
          <cell r="FT72">
            <v>5049.3470099999995</v>
          </cell>
        </row>
      </sheetData>
      <sheetData sheetId="8" refreshError="1"/>
      <sheetData sheetId="9" refreshError="1">
        <row r="12">
          <cell r="FT12">
            <v>829295.65178999992</v>
          </cell>
        </row>
        <row r="13">
          <cell r="FT13">
            <v>29552.157592999865</v>
          </cell>
        </row>
        <row r="21">
          <cell r="FT21">
            <v>272207.63041999983</v>
          </cell>
        </row>
        <row r="22">
          <cell r="FT22">
            <v>39327.652999999998</v>
          </cell>
        </row>
        <row r="55">
          <cell r="FT55">
            <v>182885.23046999998</v>
          </cell>
        </row>
        <row r="134">
          <cell r="FT134">
            <v>2926.33203</v>
          </cell>
        </row>
        <row r="142">
          <cell r="FT142">
            <v>32405.867129999999</v>
          </cell>
        </row>
      </sheetData>
      <sheetData sheetId="10" refreshError="1">
        <row r="21">
          <cell r="FT21">
            <v>100741.31538000001</v>
          </cell>
        </row>
        <row r="29">
          <cell r="FT29">
            <v>2926.3320300000005</v>
          </cell>
        </row>
        <row r="37">
          <cell r="FT37">
            <v>3924.8016700000007</v>
          </cell>
        </row>
        <row r="40">
          <cell r="FT40">
            <v>660.27400999999963</v>
          </cell>
        </row>
        <row r="49">
          <cell r="FT49">
            <v>635.86800000000017</v>
          </cell>
        </row>
        <row r="51">
          <cell r="FT51">
            <v>14023.689410000001</v>
          </cell>
        </row>
        <row r="66">
          <cell r="FT66">
            <v>-90591.234449999858</v>
          </cell>
        </row>
      </sheetData>
      <sheetData sheetId="11" refreshError="1"/>
      <sheetData sheetId="12" refreshError="1">
        <row r="202">
          <cell r="FT202">
            <v>14337.554322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1">
          <cell r="FT31">
            <v>22360.136700000003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Производство"/>
      <sheetName val="Бюджет продаж"/>
      <sheetName val="бюджет ФОТ"/>
      <sheetName val="ЦЗ сетевой район"/>
      <sheetName val="ЦЗ Связь"/>
      <sheetName val="Смета упр-их расходов"/>
      <sheetName val="бюджет налогов"/>
      <sheetName val="смета ОД"/>
      <sheetName val="БДДС (прямой)"/>
      <sheetName val="БДР"/>
      <sheetName val="БДДС (прямой) (2)"/>
      <sheetName val="Инвестиции"/>
      <sheetName val="Капстрой"/>
      <sheetName val="ИТ- проекты"/>
      <sheetName val="Оборудование вне строек"/>
      <sheetName val="СБ- проекты_6.9"/>
      <sheetName val="Фин.деят-ть 18"/>
      <sheetName val="Оплата МТР_9.2"/>
      <sheetName val="Соц. расх. 11 новая"/>
      <sheetName val="Движение МТР_9.1"/>
      <sheetName val="Cognos_Office_Connection_Cache"/>
      <sheetName val="OPR"/>
      <sheetName val="OPR ФАКТ"/>
      <sheetName val="OPR ПЛАН"/>
      <sheetName val="OPR ФАКТ (пред)"/>
      <sheetName val="OPR ТАРИФ"/>
      <sheetName val="Лист1"/>
    </sheetNames>
    <sheetDataSet>
      <sheetData sheetId="0"/>
      <sheetData sheetId="1">
        <row r="19">
          <cell r="AM19">
            <v>149456.54300000001</v>
          </cell>
          <cell r="FT19">
            <v>606146.66500000004</v>
          </cell>
        </row>
      </sheetData>
      <sheetData sheetId="2">
        <row r="27">
          <cell r="AM27">
            <v>2818.4232000000002</v>
          </cell>
        </row>
        <row r="44">
          <cell r="FT44">
            <v>886087.21078999992</v>
          </cell>
        </row>
        <row r="60">
          <cell r="FT60">
            <v>11337.90604</v>
          </cell>
        </row>
        <row r="61">
          <cell r="FT61">
            <v>8697.7826400000013</v>
          </cell>
        </row>
      </sheetData>
      <sheetData sheetId="3">
        <row r="9">
          <cell r="R9">
            <v>13</v>
          </cell>
        </row>
        <row r="351">
          <cell r="FT351">
            <v>520.79166666666663</v>
          </cell>
        </row>
      </sheetData>
      <sheetData sheetId="4">
        <row r="10">
          <cell r="AM10">
            <v>149456.54300000001</v>
          </cell>
        </row>
      </sheetData>
      <sheetData sheetId="5">
        <row r="26">
          <cell r="AM26">
            <v>652.04525000000001</v>
          </cell>
        </row>
      </sheetData>
      <sheetData sheetId="6">
        <row r="283">
          <cell r="AM283">
            <v>497.12088999999992</v>
          </cell>
        </row>
      </sheetData>
      <sheetData sheetId="7">
        <row r="8">
          <cell r="AM8">
            <v>0</v>
          </cell>
        </row>
        <row r="32">
          <cell r="FT32">
            <v>82664.444660000008</v>
          </cell>
        </row>
        <row r="34">
          <cell r="FT34">
            <v>1047.5407399999999</v>
          </cell>
        </row>
        <row r="37">
          <cell r="FT37">
            <v>39009.767</v>
          </cell>
        </row>
        <row r="127">
          <cell r="FT127">
            <v>39620.767519999994</v>
          </cell>
        </row>
      </sheetData>
      <sheetData sheetId="8">
        <row r="8">
          <cell r="AM8">
            <v>652.04525000000001</v>
          </cell>
        </row>
        <row r="16">
          <cell r="FT16">
            <v>18551.02204</v>
          </cell>
        </row>
        <row r="24">
          <cell r="FT24">
            <v>171672.92069</v>
          </cell>
        </row>
        <row r="32">
          <cell r="FT32">
            <v>287086.65691000002</v>
          </cell>
        </row>
        <row r="34">
          <cell r="FT34">
            <v>171623.05218999999</v>
          </cell>
        </row>
        <row r="40">
          <cell r="FT40">
            <v>1774.6937600000001</v>
          </cell>
        </row>
        <row r="50">
          <cell r="FT50">
            <v>218.89113</v>
          </cell>
        </row>
        <row r="59">
          <cell r="FT59">
            <v>5223.3453900000004</v>
          </cell>
        </row>
        <row r="71">
          <cell r="FT71">
            <v>683.75853999999981</v>
          </cell>
        </row>
        <row r="72">
          <cell r="FT72">
            <v>4250.5754500000003</v>
          </cell>
        </row>
      </sheetData>
      <sheetData sheetId="9">
        <row r="10">
          <cell r="AM10">
            <v>45902.224770000001</v>
          </cell>
        </row>
        <row r="12">
          <cell r="FT12">
            <v>40536.839200000002</v>
          </cell>
        </row>
        <row r="13">
          <cell r="FT13">
            <v>29874.570313599987</v>
          </cell>
        </row>
        <row r="21">
          <cell r="FT21">
            <v>288946.28402926674</v>
          </cell>
        </row>
        <row r="22">
          <cell r="FT22">
            <v>40560.441999999995</v>
          </cell>
        </row>
        <row r="55">
          <cell r="FT55">
            <v>198662.86572</v>
          </cell>
        </row>
        <row r="119">
          <cell r="FT119">
            <v>722500</v>
          </cell>
        </row>
        <row r="136">
          <cell r="FT136">
            <v>1454.9765799999998</v>
          </cell>
        </row>
        <row r="142">
          <cell r="FT142">
            <v>0</v>
          </cell>
        </row>
      </sheetData>
      <sheetData sheetId="10">
        <row r="8">
          <cell r="AM8">
            <v>179440.09455000001</v>
          </cell>
        </row>
        <row r="21">
          <cell r="FT21">
            <v>120791.68566999999</v>
          </cell>
        </row>
        <row r="29">
          <cell r="FT29">
            <v>2268.7141200000001</v>
          </cell>
        </row>
        <row r="37">
          <cell r="FT37">
            <v>2041.8552400000001</v>
          </cell>
        </row>
        <row r="40">
          <cell r="FT40">
            <v>28490.261210000001</v>
          </cell>
        </row>
        <row r="49">
          <cell r="FT49">
            <v>683.75853999999981</v>
          </cell>
        </row>
        <row r="51">
          <cell r="FT51">
            <v>422190.17290000012</v>
          </cell>
        </row>
        <row r="66">
          <cell r="FT66">
            <v>-365289.6946600001</v>
          </cell>
        </row>
      </sheetData>
      <sheetData sheetId="11"/>
      <sheetData sheetId="12">
        <row r="183">
          <cell r="AM183">
            <v>345.40683999999999</v>
          </cell>
        </row>
        <row r="202">
          <cell r="FT202">
            <v>24906.200135133331</v>
          </cell>
        </row>
        <row r="1209">
          <cell r="FT1209">
            <v>45440.827014333336</v>
          </cell>
        </row>
      </sheetData>
      <sheetData sheetId="13">
        <row r="315">
          <cell r="AM315">
            <v>0</v>
          </cell>
        </row>
      </sheetData>
      <sheetData sheetId="14">
        <row r="202">
          <cell r="AM202">
            <v>0</v>
          </cell>
        </row>
      </sheetData>
      <sheetData sheetId="15">
        <row r="226">
          <cell r="AM226">
            <v>345.40683999999999</v>
          </cell>
        </row>
      </sheetData>
      <sheetData sheetId="16"/>
      <sheetData sheetId="17">
        <row r="8">
          <cell r="AM8">
            <v>60119.697339999955</v>
          </cell>
        </row>
        <row r="348">
          <cell r="FT348">
            <v>772500</v>
          </cell>
        </row>
        <row r="748">
          <cell r="FT748">
            <v>43314.863950000006</v>
          </cell>
        </row>
      </sheetData>
      <sheetData sheetId="18">
        <row r="9">
          <cell r="AM9">
            <v>1194.4781999999675</v>
          </cell>
        </row>
        <row r="31">
          <cell r="FT31">
            <v>10656.887659999999</v>
          </cell>
        </row>
      </sheetData>
      <sheetData sheetId="19">
        <row r="8">
          <cell r="AM8">
            <v>86.6</v>
          </cell>
        </row>
      </sheetData>
      <sheetData sheetId="20">
        <row r="11">
          <cell r="HO11" t="str">
            <v>х</v>
          </cell>
        </row>
      </sheetData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Производство"/>
      <sheetName val="Бюджет продаж"/>
      <sheetName val="бюджет ФОТ"/>
      <sheetName val="Cognos_Office_Connection_Cache"/>
      <sheetName val="ЦЗ сетевой район"/>
      <sheetName val="ЦЗ Связь"/>
      <sheetName val="Смета упр-их расходов"/>
      <sheetName val="бюджет налогов"/>
      <sheetName val="смета ОД"/>
      <sheetName val="БДДС (прямой)"/>
      <sheetName val="БДДС (прямой) (2)"/>
      <sheetName val="БДР"/>
      <sheetName val="Инвестиции"/>
      <sheetName val="Капстрой"/>
      <sheetName val="ИТ- проекты"/>
      <sheetName val="Оборудование вне строек"/>
      <sheetName val="СБ- проекты_6.9"/>
      <sheetName val="Фин.деят-ть 18"/>
      <sheetName val="Оплата МТР_9.2"/>
      <sheetName val="Соц. расх. 11 новая"/>
      <sheetName val="Движение МТР_9.1"/>
      <sheetName val="OPR"/>
      <sheetName val="OPR ФАКТ"/>
      <sheetName val="OPR ПЛАН"/>
      <sheetName val="OPR ФАКТ (пред)"/>
      <sheetName val="OPR ТАРИФ"/>
      <sheetName val="Лист1"/>
    </sheetNames>
    <sheetDataSet>
      <sheetData sheetId="0"/>
      <sheetData sheetId="1"/>
      <sheetData sheetId="2">
        <row r="60">
          <cell r="FS60">
            <v>10913.438949152542</v>
          </cell>
        </row>
        <row r="61">
          <cell r="FS61">
            <v>13198.864424969801</v>
          </cell>
        </row>
      </sheetData>
      <sheetData sheetId="3">
        <row r="366">
          <cell r="FS366">
            <v>519</v>
          </cell>
        </row>
      </sheetData>
      <sheetData sheetId="4"/>
      <sheetData sheetId="5"/>
      <sheetData sheetId="6"/>
      <sheetData sheetId="7"/>
      <sheetData sheetId="8">
        <row r="32">
          <cell r="FS32">
            <v>92074.642052795039</v>
          </cell>
        </row>
        <row r="34">
          <cell r="FS34">
            <v>1279.3917094194439</v>
          </cell>
        </row>
        <row r="37">
          <cell r="FS37">
            <v>45973.553983483893</v>
          </cell>
        </row>
        <row r="127">
          <cell r="FS127">
            <v>46654.833983483892</v>
          </cell>
        </row>
      </sheetData>
      <sheetData sheetId="9">
        <row r="16">
          <cell r="FS16">
            <v>22275.700326300001</v>
          </cell>
        </row>
        <row r="24">
          <cell r="FS24">
            <v>167686.45661694047</v>
          </cell>
        </row>
        <row r="32">
          <cell r="FS32">
            <v>256207.33223170193</v>
          </cell>
        </row>
        <row r="34">
          <cell r="FS34">
            <v>179785.13528013619</v>
          </cell>
        </row>
        <row r="36">
          <cell r="FS36">
            <v>3128.0307572052002</v>
          </cell>
        </row>
        <row r="40">
          <cell r="FS40">
            <v>5442.6312400000006</v>
          </cell>
        </row>
        <row r="50">
          <cell r="FS50">
            <v>234</v>
          </cell>
        </row>
        <row r="59">
          <cell r="FS59">
            <v>2522.2343924351276</v>
          </cell>
        </row>
        <row r="71">
          <cell r="FS71">
            <v>1173</v>
          </cell>
        </row>
        <row r="72">
          <cell r="FS72">
            <v>3080.005719991203</v>
          </cell>
        </row>
        <row r="81">
          <cell r="FS81">
            <v>1012039.5558856269</v>
          </cell>
        </row>
        <row r="93">
          <cell r="FS93">
            <v>9434.5531176655131</v>
          </cell>
        </row>
      </sheetData>
      <sheetData sheetId="10">
        <row r="12">
          <cell r="FS12">
            <v>396945.33590153151</v>
          </cell>
        </row>
        <row r="13">
          <cell r="FS13">
            <v>30492.517981464363</v>
          </cell>
        </row>
        <row r="21">
          <cell r="FS21">
            <v>291959.35909921839</v>
          </cell>
        </row>
        <row r="22">
          <cell r="FS22">
            <v>43558.299289652627</v>
          </cell>
        </row>
        <row r="55">
          <cell r="FS55">
            <v>213274.96316367976</v>
          </cell>
        </row>
        <row r="136">
          <cell r="FS136">
            <v>0</v>
          </cell>
        </row>
        <row r="142">
          <cell r="FS142">
            <v>0</v>
          </cell>
        </row>
      </sheetData>
      <sheetData sheetId="11"/>
      <sheetData sheetId="12">
        <row r="21">
          <cell r="FS21">
            <v>128254.52614351574</v>
          </cell>
        </row>
        <row r="29">
          <cell r="FS29">
            <v>0</v>
          </cell>
        </row>
        <row r="37">
          <cell r="FS37">
            <v>1344</v>
          </cell>
        </row>
        <row r="40">
          <cell r="FS40">
            <v>98324.865753424645</v>
          </cell>
        </row>
        <row r="49">
          <cell r="FS49">
            <v>1173</v>
          </cell>
        </row>
        <row r="51">
          <cell r="FS51">
            <v>3872.7315599999997</v>
          </cell>
        </row>
        <row r="66">
          <cell r="FS66">
            <v>219678.65029987891</v>
          </cell>
        </row>
      </sheetData>
      <sheetData sheetId="13">
        <row r="202">
          <cell r="FS202">
            <v>56729.999999999993</v>
          </cell>
        </row>
      </sheetData>
      <sheetData sheetId="14"/>
      <sheetData sheetId="15"/>
      <sheetData sheetId="16"/>
      <sheetData sheetId="17"/>
      <sheetData sheetId="18">
        <row r="348">
          <cell r="FS348">
            <v>917000</v>
          </cell>
        </row>
      </sheetData>
      <sheetData sheetId="19">
        <row r="31">
          <cell r="FS31">
            <v>21337.456585034</v>
          </cell>
        </row>
      </sheetData>
      <sheetData sheetId="20"/>
      <sheetData sheetId="21">
        <row r="60">
          <cell r="AKT60">
            <v>6923.9753204874823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Производство"/>
      <sheetName val="Бюджет продаж"/>
      <sheetName val="бюджет ФОТ"/>
      <sheetName val="Cognos_Office_Connection_Cache"/>
      <sheetName val="ЦЗ сетевой район"/>
      <sheetName val="ЦЗ Связь"/>
      <sheetName val="Смета упр-их расходов"/>
      <sheetName val="бюджет налогов"/>
      <sheetName val="смета ОД"/>
      <sheetName val="БДДС (прямой)"/>
      <sheetName val="БДДС (прямой) (2)"/>
      <sheetName val="БДР"/>
      <sheetName val="Инвестиции"/>
      <sheetName val="Капстрой"/>
      <sheetName val="ИТ- проекты"/>
      <sheetName val="Оборудование вне строек"/>
      <sheetName val="СБ- проекты_6.9"/>
      <sheetName val="Фин.деят-ть 18"/>
      <sheetName val="Оплата МТР_9.2"/>
      <sheetName val="Соц. расх. 11 новая"/>
      <sheetName val="Движение МТР_9.1"/>
      <sheetName val="OPR"/>
      <sheetName val="OPR ФАКТ"/>
      <sheetName val="OPR ПЛАН"/>
      <sheetName val="OPR ФАКТ (пред)"/>
      <sheetName val="OPR ТАРИФ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0">
          <cell r="FS10">
            <v>8762.9503999999979</v>
          </cell>
          <cell r="FT10">
            <v>5895.8081499999998</v>
          </cell>
        </row>
        <row r="13">
          <cell r="FS13">
            <v>19452.255634952475</v>
          </cell>
          <cell r="FT13">
            <v>20917.011920000001</v>
          </cell>
        </row>
        <row r="27">
          <cell r="FT27">
            <v>268970.82675999997</v>
          </cell>
        </row>
        <row r="28">
          <cell r="FT28">
            <v>74764.881868519995</v>
          </cell>
        </row>
        <row r="29">
          <cell r="FT29">
            <v>1029.8474914799999</v>
          </cell>
        </row>
        <row r="30">
          <cell r="FT30">
            <v>67193.872619999995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Производство"/>
      <sheetName val="Бюджет продаж"/>
      <sheetName val="бюджет ФОТ"/>
      <sheetName val="Cognos_Office_Connection_Cache"/>
      <sheetName val="ЦЗ сетевой район"/>
      <sheetName val="ЦЗ Связь"/>
      <sheetName val="Смета упр-их расходов"/>
      <sheetName val="бюджет налогов"/>
      <sheetName val="смета ОД"/>
      <sheetName val="БДДС (прямой)"/>
      <sheetName val="БДДС (прямой) (2)"/>
      <sheetName val="БДР"/>
      <sheetName val="Инвестиции"/>
      <sheetName val="Капстрой"/>
      <sheetName val="ИТ- проекты"/>
      <sheetName val="Оборудование вне строек"/>
      <sheetName val="СБ- проекты_6.9"/>
      <sheetName val="Фин.деят-ть 18"/>
      <sheetName val="Оплата МТР_9.2"/>
      <sheetName val="Соц. расх. 11 новая"/>
      <sheetName val="Движение МТР_9.1"/>
      <sheetName val="OPR"/>
      <sheetName val="OPR ФАКТ"/>
      <sheetName val="OPR ПЛАН"/>
      <sheetName val="OPR ФАКТ (пред)"/>
      <sheetName val="OPR ТАРИФ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7">
          <cell r="FS27">
            <v>272111.11751951731</v>
          </cell>
        </row>
        <row r="28">
          <cell r="FS28">
            <v>76062.380684965858</v>
          </cell>
        </row>
        <row r="29">
          <cell r="FS29">
            <v>1050.3572073069715</v>
          </cell>
        </row>
        <row r="30">
          <cell r="FS30">
            <v>78224.4659114112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изводство"/>
      <sheetName val="Ср. тариф"/>
      <sheetName val="Cognos_Office_Connection_Cache"/>
      <sheetName val="НВВ"/>
      <sheetName val="НВВ ДПР"/>
      <sheetName val="План закупа"/>
      <sheetName val="Лист1 (2)"/>
      <sheetName val="закуп МТР 2017"/>
      <sheetName val="ФОТ с резервом"/>
      <sheetName val="ФОТ РЕЗЕРВ"/>
      <sheetName val="Топливо"/>
      <sheetName val="ОТиПБ 15-П"/>
      <sheetName val="ОТиПБ 14-П"/>
      <sheetName val="Транспортные услуги"/>
      <sheetName val="Потери и ХН"/>
      <sheetName val="ОКС"/>
      <sheetName val="СЭБ"/>
      <sheetName val="Связь на подстанциях"/>
      <sheetName val="ОГМ"/>
      <sheetName val="ИТ"/>
      <sheetName val="ФСК 17"/>
      <sheetName val="Команд. и обучение"/>
      <sheetName val="Арендная плата Сетевой"/>
      <sheetName val="Теплоэнергоснабжение"/>
      <sheetName val="Связь 17"/>
      <sheetName val="Страхование"/>
      <sheetName val="2014-2016"/>
      <sheetName val="2014-2016 в бюджет"/>
      <sheetName val="Резерв"/>
      <sheetName val="ВГО"/>
      <sheetName val="Тариф АУП 2016"/>
      <sheetName val="ХН+Потери"/>
      <sheetName val="СН"/>
      <sheetName val="ВЭ выручка"/>
      <sheetName val="план на 2016 г"/>
      <sheetName val="закуп МТР 2016 "/>
      <sheetName val="Связь"/>
      <sheetName val="ФСК"/>
      <sheetName val="Налог на имущ."/>
      <sheetName val="Инвест"/>
      <sheetName val="Инвест ОЖ"/>
      <sheetName val="1.1."/>
      <sheetName val="Займы"/>
      <sheetName val="Прочие"/>
      <sheetName val="Прочие ремонты"/>
      <sheetName val="Выручка"/>
      <sheetName val="ФОТ"/>
      <sheetName val="ВО 2017"/>
      <sheetName val="бюджет ФОТ"/>
      <sheetName val="Прочие операционные расходы"/>
      <sheetName val="ЕСН, ФСН"/>
      <sheetName val="Пеледуй"/>
      <sheetName val="Лист7"/>
      <sheetName val="Лист4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7">
          <cell r="C17">
            <v>76031.838614472465</v>
          </cell>
          <cell r="G17">
            <v>132289.77602093152</v>
          </cell>
          <cell r="J17">
            <v>13036.225051512316</v>
          </cell>
          <cell r="N17">
            <v>23930.711566771752</v>
          </cell>
        </row>
        <row r="35">
          <cell r="H35">
            <v>11465.969029237182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18"/>
  <sheetViews>
    <sheetView tabSelected="1" topLeftCell="A189" zoomScale="115" zoomScaleNormal="115" zoomScalePageLayoutView="115" workbookViewId="0">
      <selection activeCell="H195" sqref="H195"/>
    </sheetView>
  </sheetViews>
  <sheetFormatPr defaultColWidth="9" defaultRowHeight="15.75" x14ac:dyDescent="0.25"/>
  <cols>
    <col min="1" max="1" width="6.75" style="94" customWidth="1"/>
    <col min="2" max="2" width="52" style="95" customWidth="1"/>
    <col min="3" max="3" width="10.5" style="96" bestFit="1" customWidth="1"/>
    <col min="4" max="4" width="7.875" style="96" customWidth="1"/>
    <col min="5" max="5" width="7.875" style="4" customWidth="1"/>
    <col min="6" max="6" width="7.875" style="4" hidden="1" customWidth="1"/>
    <col min="7" max="7" width="8" style="4" hidden="1" customWidth="1"/>
    <col min="8" max="8" width="21.375" style="4" customWidth="1"/>
    <col min="9" max="9" width="7.25" style="4" hidden="1" customWidth="1"/>
    <col min="10" max="10" width="21.625" style="4" hidden="1" customWidth="1"/>
    <col min="11" max="11" width="6.875" style="4" hidden="1" customWidth="1"/>
    <col min="12" max="12" width="17.75" style="4" hidden="1" customWidth="1"/>
    <col min="13" max="16384" width="9" style="4"/>
  </cols>
  <sheetData>
    <row r="1" spans="1:12" x14ac:dyDescent="0.25">
      <c r="A1" s="1"/>
      <c r="B1" s="2"/>
      <c r="C1" s="1"/>
      <c r="D1" s="1"/>
      <c r="E1" s="3"/>
      <c r="F1" s="3"/>
      <c r="G1" s="3"/>
      <c r="H1" s="3"/>
      <c r="I1" s="3"/>
      <c r="K1" s="3"/>
      <c r="L1" s="5" t="s">
        <v>0</v>
      </c>
    </row>
    <row r="2" spans="1:12" x14ac:dyDescent="0.25">
      <c r="A2" s="1"/>
      <c r="B2" s="2"/>
      <c r="C2" s="1"/>
      <c r="D2" s="1"/>
      <c r="E2" s="3"/>
      <c r="F2" s="3"/>
      <c r="G2" s="3"/>
      <c r="H2" s="3"/>
      <c r="I2" s="3"/>
      <c r="K2" s="3"/>
      <c r="L2" s="6" t="s">
        <v>1</v>
      </c>
    </row>
    <row r="3" spans="1:12" x14ac:dyDescent="0.25">
      <c r="A3" s="1"/>
      <c r="B3" s="2"/>
      <c r="C3" s="1"/>
      <c r="D3" s="1"/>
      <c r="E3" s="3"/>
      <c r="F3" s="3"/>
      <c r="G3" s="3"/>
      <c r="H3" s="3"/>
      <c r="I3" s="3"/>
      <c r="K3" s="3"/>
      <c r="L3" s="6" t="s">
        <v>2</v>
      </c>
    </row>
    <row r="4" spans="1:12" x14ac:dyDescent="0.25">
      <c r="A4" s="1"/>
      <c r="B4" s="2"/>
      <c r="C4" s="1"/>
      <c r="D4" s="1"/>
      <c r="E4" s="3"/>
      <c r="F4" s="3"/>
      <c r="G4" s="3"/>
      <c r="H4" s="3"/>
      <c r="I4" s="3"/>
      <c r="J4" s="3"/>
      <c r="K4" s="3"/>
      <c r="L4" s="3"/>
    </row>
    <row r="5" spans="1:12" x14ac:dyDescent="0.25">
      <c r="A5" s="137" t="s">
        <v>258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</row>
    <row r="6" spans="1:12" x14ac:dyDescent="0.25">
      <c r="A6" s="7"/>
      <c r="B6" s="8"/>
      <c r="C6" s="7"/>
      <c r="D6" s="7"/>
      <c r="E6" s="9"/>
      <c r="F6" s="9"/>
      <c r="G6" s="9"/>
      <c r="H6" s="9"/>
      <c r="I6" s="9"/>
      <c r="J6" s="9"/>
      <c r="K6" s="9"/>
      <c r="L6" s="9"/>
    </row>
    <row r="7" spans="1:12" ht="18" customHeight="1" x14ac:dyDescent="0.3">
      <c r="A7" s="138" t="s">
        <v>3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</row>
    <row r="8" spans="1:12" ht="19.5" customHeight="1" x14ac:dyDescent="0.25">
      <c r="A8" s="139" t="s">
        <v>4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</row>
    <row r="9" spans="1:12" ht="16.5" customHeight="1" x14ac:dyDescent="0.25">
      <c r="A9" s="10"/>
      <c r="B9" s="11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ht="21.75" customHeight="1" x14ac:dyDescent="0.25">
      <c r="A10" s="140" t="s">
        <v>259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</row>
    <row r="11" spans="1:12" ht="17.25" customHeight="1" x14ac:dyDescent="0.25">
      <c r="A11" s="142" t="s">
        <v>5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12" ht="12.75" customHeight="1" x14ac:dyDescent="0.25">
      <c r="A12" s="12"/>
      <c r="B12" s="8"/>
      <c r="C12" s="12"/>
      <c r="D12" s="12"/>
      <c r="E12" s="8"/>
      <c r="F12" s="8"/>
      <c r="G12" s="8"/>
      <c r="H12" s="8"/>
      <c r="I12" s="8"/>
      <c r="J12" s="8"/>
      <c r="K12" s="8"/>
      <c r="L12" s="8"/>
    </row>
    <row r="13" spans="1:12" ht="19.5" thickBot="1" x14ac:dyDescent="0.35">
      <c r="A13" s="12"/>
      <c r="B13" s="13"/>
      <c r="C13" s="14"/>
      <c r="D13" s="14"/>
      <c r="E13" s="8"/>
      <c r="F13" s="8"/>
      <c r="G13" s="8"/>
      <c r="H13" s="8"/>
      <c r="I13" s="8"/>
      <c r="J13" s="8"/>
      <c r="K13" s="8"/>
      <c r="L13" s="15"/>
    </row>
    <row r="14" spans="1:12" ht="63" customHeight="1" x14ac:dyDescent="0.25">
      <c r="A14" s="143" t="s">
        <v>6</v>
      </c>
      <c r="B14" s="145" t="s">
        <v>7</v>
      </c>
      <c r="C14" s="145" t="s">
        <v>8</v>
      </c>
      <c r="D14" s="16" t="s">
        <v>261</v>
      </c>
      <c r="E14" s="16" t="s">
        <v>265</v>
      </c>
      <c r="F14" s="17" t="s">
        <v>9</v>
      </c>
      <c r="G14" s="147" t="s">
        <v>266</v>
      </c>
      <c r="H14" s="147"/>
      <c r="I14" s="147" t="s">
        <v>10</v>
      </c>
      <c r="J14" s="148"/>
      <c r="K14" s="135" t="s">
        <v>11</v>
      </c>
      <c r="L14" s="136"/>
    </row>
    <row r="15" spans="1:12" ht="51.75" customHeight="1" thickBot="1" x14ac:dyDescent="0.3">
      <c r="A15" s="144"/>
      <c r="B15" s="146"/>
      <c r="C15" s="146"/>
      <c r="D15" s="18" t="s">
        <v>12</v>
      </c>
      <c r="E15" s="18" t="s">
        <v>12</v>
      </c>
      <c r="F15" s="19" t="s">
        <v>13</v>
      </c>
      <c r="G15" s="19" t="s">
        <v>14</v>
      </c>
      <c r="H15" s="19" t="s">
        <v>267</v>
      </c>
      <c r="I15" s="19" t="s">
        <v>14</v>
      </c>
      <c r="J15" s="20" t="s">
        <v>15</v>
      </c>
      <c r="K15" s="21" t="s">
        <v>14</v>
      </c>
      <c r="L15" s="22" t="s">
        <v>16</v>
      </c>
    </row>
    <row r="16" spans="1:12" s="30" customFormat="1" ht="16.5" thickBot="1" x14ac:dyDescent="0.3">
      <c r="A16" s="23">
        <v>1</v>
      </c>
      <c r="B16" s="24">
        <v>2</v>
      </c>
      <c r="C16" s="24">
        <v>3</v>
      </c>
      <c r="D16" s="25">
        <v>4</v>
      </c>
      <c r="E16" s="25">
        <v>5</v>
      </c>
      <c r="F16" s="26">
        <v>6</v>
      </c>
      <c r="G16" s="26">
        <v>6</v>
      </c>
      <c r="H16" s="26">
        <v>7</v>
      </c>
      <c r="I16" s="26">
        <v>9</v>
      </c>
      <c r="J16" s="27">
        <v>10</v>
      </c>
      <c r="K16" s="28">
        <v>11</v>
      </c>
      <c r="L16" s="29">
        <v>12</v>
      </c>
    </row>
    <row r="17" spans="1:12" s="37" customFormat="1" x14ac:dyDescent="0.25">
      <c r="A17" s="31" t="s">
        <v>17</v>
      </c>
      <c r="B17" s="32" t="s">
        <v>18</v>
      </c>
      <c r="C17" s="33" t="s">
        <v>19</v>
      </c>
      <c r="D17" s="98">
        <f>D18+D20</f>
        <v>724.76486219000003</v>
      </c>
      <c r="E17" s="98">
        <f>E18+E20</f>
        <v>906.12289946999999</v>
      </c>
      <c r="F17" s="34"/>
      <c r="G17" s="98">
        <f>G18+G20</f>
        <v>1192.0889033741223</v>
      </c>
      <c r="H17" s="123">
        <f>H18+H20</f>
        <v>1110.4229858173196</v>
      </c>
      <c r="I17" s="34"/>
      <c r="J17" s="34"/>
      <c r="K17" s="35"/>
      <c r="L17" s="36"/>
    </row>
    <row r="18" spans="1:12" s="30" customFormat="1" ht="25.5" x14ac:dyDescent="0.25">
      <c r="A18" s="38" t="s">
        <v>20</v>
      </c>
      <c r="B18" s="39" t="s">
        <v>21</v>
      </c>
      <c r="C18" s="40" t="s">
        <v>19</v>
      </c>
      <c r="D18" s="99">
        <f>D19</f>
        <v>701.63626321000004</v>
      </c>
      <c r="E18" s="99">
        <f>E19</f>
        <v>886.08721078999997</v>
      </c>
      <c r="F18" s="41"/>
      <c r="G18" s="99">
        <f>G19</f>
        <v>1167.9766</v>
      </c>
      <c r="H18" s="124">
        <f>H19</f>
        <v>1086.3106824431973</v>
      </c>
      <c r="I18" s="41"/>
      <c r="J18" s="41"/>
      <c r="K18" s="42"/>
      <c r="L18" s="43"/>
    </row>
    <row r="19" spans="1:12" s="30" customFormat="1" x14ac:dyDescent="0.25">
      <c r="A19" s="97"/>
      <c r="B19" s="39" t="s">
        <v>260</v>
      </c>
      <c r="C19" s="40" t="s">
        <v>19</v>
      </c>
      <c r="D19" s="99">
        <f>'[1]Бюджет продаж'!$FT$44/1000</f>
        <v>701.63626321000004</v>
      </c>
      <c r="E19" s="99">
        <f>'[2]Бюджет продаж'!$FT$44/1000</f>
        <v>886.08721078999997</v>
      </c>
      <c r="F19" s="41"/>
      <c r="G19" s="99">
        <v>1167.9766</v>
      </c>
      <c r="H19" s="124">
        <v>1086.3106824431973</v>
      </c>
      <c r="I19" s="41"/>
      <c r="J19" s="41"/>
      <c r="K19" s="42"/>
      <c r="L19" s="43"/>
    </row>
    <row r="20" spans="1:12" s="30" customFormat="1" x14ac:dyDescent="0.25">
      <c r="A20" s="38" t="s">
        <v>22</v>
      </c>
      <c r="B20" s="39" t="s">
        <v>23</v>
      </c>
      <c r="C20" s="40" t="s">
        <v>19</v>
      </c>
      <c r="D20" s="99">
        <f>('[1]Бюджет продаж'!$FT$60+'[1]Бюджет продаж'!$FT$61)/1000</f>
        <v>23.128598980000003</v>
      </c>
      <c r="E20" s="99">
        <f>('[2]Бюджет продаж'!$FT$60+'[2]Бюджет продаж'!$FT$61)/1000</f>
        <v>20.03568868</v>
      </c>
      <c r="F20" s="41"/>
      <c r="G20" s="99">
        <f>('[3]Бюджет продаж'!$FS$60+'[3]Бюджет продаж'!$FS$61)/1000</f>
        <v>24.112303374122341</v>
      </c>
      <c r="H20" s="124">
        <v>24.112303374122341</v>
      </c>
      <c r="I20" s="41"/>
      <c r="J20" s="41"/>
      <c r="K20" s="42"/>
      <c r="L20" s="43"/>
    </row>
    <row r="21" spans="1:12" s="37" customFormat="1" ht="25.5" x14ac:dyDescent="0.25">
      <c r="A21" s="44" t="s">
        <v>24</v>
      </c>
      <c r="B21" s="45" t="s">
        <v>25</v>
      </c>
      <c r="C21" s="46" t="s">
        <v>19</v>
      </c>
      <c r="D21" s="98">
        <f>D22+D24</f>
        <v>1056.7512929899999</v>
      </c>
      <c r="E21" s="98">
        <f>E22+E24</f>
        <v>1142.8399196200003</v>
      </c>
      <c r="F21" s="47"/>
      <c r="G21" s="98">
        <f>G22+G24</f>
        <v>1155.2940820291426</v>
      </c>
      <c r="H21" s="123">
        <f>H22+H24</f>
        <v>1140.2940820291426</v>
      </c>
      <c r="I21" s="47"/>
      <c r="J21" s="47"/>
      <c r="K21" s="48"/>
      <c r="L21" s="49"/>
    </row>
    <row r="22" spans="1:12" s="30" customFormat="1" ht="25.5" x14ac:dyDescent="0.25">
      <c r="A22" s="38" t="s">
        <v>20</v>
      </c>
      <c r="B22" s="39" t="s">
        <v>26</v>
      </c>
      <c r="C22" s="40" t="s">
        <v>19</v>
      </c>
      <c r="D22" s="99">
        <f>D23</f>
        <v>1037.31307836</v>
      </c>
      <c r="E22" s="99">
        <f>E23</f>
        <v>1130.1137899300002</v>
      </c>
      <c r="F22" s="41"/>
      <c r="G22" s="99">
        <f>G23</f>
        <v>1133.8595289114771</v>
      </c>
      <c r="H22" s="124">
        <f>H23</f>
        <v>1118.8595289114771</v>
      </c>
      <c r="I22" s="41"/>
      <c r="J22" s="41"/>
      <c r="K22" s="42"/>
      <c r="L22" s="43"/>
    </row>
    <row r="23" spans="1:12" s="30" customFormat="1" x14ac:dyDescent="0.25">
      <c r="A23" s="38"/>
      <c r="B23" s="39" t="s">
        <v>260</v>
      </c>
      <c r="C23" s="40" t="s">
        <v>19</v>
      </c>
      <c r="D23" s="99">
        <f>956.00997761-D24+D50</f>
        <v>1037.31307836</v>
      </c>
      <c r="E23" s="99">
        <f>1022.35083095-0.302597-E24+E50</f>
        <v>1130.1137899300002</v>
      </c>
      <c r="F23" s="41"/>
      <c r="G23" s="99">
        <f>'[3]смета ОД'!$FS$81/1000-G24+G50+15</f>
        <v>1133.8595289114771</v>
      </c>
      <c r="H23" s="124">
        <v>1118.8595289114771</v>
      </c>
      <c r="I23" s="41"/>
      <c r="J23" s="41"/>
      <c r="K23" s="42"/>
      <c r="L23" s="43"/>
    </row>
    <row r="24" spans="1:12" s="30" customFormat="1" x14ac:dyDescent="0.25">
      <c r="A24" s="38" t="s">
        <v>22</v>
      </c>
      <c r="B24" s="39" t="s">
        <v>27</v>
      </c>
      <c r="C24" s="40" t="s">
        <v>19</v>
      </c>
      <c r="D24" s="99">
        <v>19.438214630000001</v>
      </c>
      <c r="E24" s="99">
        <v>12.72612969</v>
      </c>
      <c r="F24" s="41"/>
      <c r="G24" s="99">
        <f>'[3]смета ОД'!$FS$93/1000+12</f>
        <v>21.434553117665516</v>
      </c>
      <c r="H24" s="124">
        <v>21.434553117665516</v>
      </c>
      <c r="I24" s="41"/>
      <c r="J24" s="41"/>
      <c r="K24" s="42"/>
      <c r="L24" s="43"/>
    </row>
    <row r="25" spans="1:12" s="37" customFormat="1" x14ac:dyDescent="0.25">
      <c r="A25" s="44">
        <v>1</v>
      </c>
      <c r="B25" s="45" t="s">
        <v>28</v>
      </c>
      <c r="C25" s="46" t="s">
        <v>19</v>
      </c>
      <c r="D25" s="100">
        <f>D26+D27+D30+D31</f>
        <v>232.00054745999998</v>
      </c>
      <c r="E25" s="100">
        <f>E26+E27+E30+E31</f>
        <v>217.03676279999999</v>
      </c>
      <c r="F25" s="47"/>
      <c r="G25" s="100">
        <f>G26+G27+G30+G31</f>
        <v>233.17736297819295</v>
      </c>
      <c r="H25" s="125">
        <f>H26+H27+H30+H31</f>
        <v>218.17736297819295</v>
      </c>
      <c r="I25" s="47"/>
      <c r="J25" s="47"/>
      <c r="K25" s="48"/>
      <c r="L25" s="49"/>
    </row>
    <row r="26" spans="1:12" s="30" customFormat="1" x14ac:dyDescent="0.25">
      <c r="A26" s="38" t="s">
        <v>20</v>
      </c>
      <c r="B26" s="39" t="s">
        <v>29</v>
      </c>
      <c r="C26" s="40" t="s">
        <v>19</v>
      </c>
      <c r="D26" s="99">
        <f>'[1]смета ОД'!$FT$16/1000</f>
        <v>19.1629702</v>
      </c>
      <c r="E26" s="99">
        <f>'[2]смета ОД'!$FT$16/1000</f>
        <v>18.551022039999999</v>
      </c>
      <c r="F26" s="41"/>
      <c r="G26" s="99">
        <f>'[3]смета ОД'!$FS$16/1000</f>
        <v>22.275700326300001</v>
      </c>
      <c r="H26" s="124">
        <v>22.275700326300001</v>
      </c>
      <c r="I26" s="41"/>
      <c r="J26" s="41"/>
      <c r="K26" s="42"/>
      <c r="L26" s="43"/>
    </row>
    <row r="27" spans="1:12" s="30" customFormat="1" x14ac:dyDescent="0.25">
      <c r="A27" s="38" t="s">
        <v>22</v>
      </c>
      <c r="B27" s="39" t="s">
        <v>30</v>
      </c>
      <c r="C27" s="40" t="s">
        <v>19</v>
      </c>
      <c r="D27" s="99">
        <f>D28</f>
        <v>180.44780556000001</v>
      </c>
      <c r="E27" s="99">
        <f>E28</f>
        <v>171.67292069000001</v>
      </c>
      <c r="F27" s="41"/>
      <c r="G27" s="99">
        <f>G28</f>
        <v>182.68645661694046</v>
      </c>
      <c r="H27" s="124">
        <f>H28</f>
        <v>167.68645661694046</v>
      </c>
      <c r="I27" s="41"/>
      <c r="J27" s="41"/>
      <c r="K27" s="42"/>
      <c r="L27" s="43"/>
    </row>
    <row r="28" spans="1:12" s="30" customFormat="1" ht="25.5" x14ac:dyDescent="0.25">
      <c r="A28" s="50"/>
      <c r="B28" s="39" t="s">
        <v>31</v>
      </c>
      <c r="C28" s="40" t="s">
        <v>19</v>
      </c>
      <c r="D28" s="99">
        <f>'[1]смета ОД'!$FT$24/1000</f>
        <v>180.44780556000001</v>
      </c>
      <c r="E28" s="99">
        <f>'[2]смета ОД'!$FT$24/1000</f>
        <v>171.67292069000001</v>
      </c>
      <c r="F28" s="41"/>
      <c r="G28" s="99">
        <f>'[3]смета ОД'!$FS$24/1000+15</f>
        <v>182.68645661694046</v>
      </c>
      <c r="H28" s="124">
        <v>167.68645661694046</v>
      </c>
      <c r="I28" s="41"/>
      <c r="J28" s="41"/>
      <c r="K28" s="42"/>
      <c r="L28" s="43"/>
    </row>
    <row r="29" spans="1:12" s="30" customFormat="1" x14ac:dyDescent="0.25">
      <c r="A29" s="38"/>
      <c r="B29" s="39" t="s">
        <v>32</v>
      </c>
      <c r="C29" s="40" t="s">
        <v>19</v>
      </c>
      <c r="D29" s="99"/>
      <c r="E29" s="99"/>
      <c r="F29" s="41"/>
      <c r="G29" s="99">
        <v>0</v>
      </c>
      <c r="H29" s="124"/>
      <c r="I29" s="41"/>
      <c r="J29" s="41"/>
      <c r="K29" s="42"/>
      <c r="L29" s="43"/>
    </row>
    <row r="30" spans="1:12" s="30" customFormat="1" x14ac:dyDescent="0.25">
      <c r="A30" s="38" t="s">
        <v>33</v>
      </c>
      <c r="B30" s="39" t="s">
        <v>34</v>
      </c>
      <c r="C30" s="40" t="s">
        <v>19</v>
      </c>
      <c r="D30" s="99">
        <f>('[1]смета ОД'!$FT$10+'[1]смета ОД'!$FT$13)/1000-16.953772179</f>
        <v>15.435999520999996</v>
      </c>
      <c r="E30" s="99">
        <f>('[4]смета ОД'!$FT$10+'[4]смета ОД'!$FT$13)/1000-12.35340484</f>
        <v>14.459415230000001</v>
      </c>
      <c r="F30" s="41"/>
      <c r="G30" s="99">
        <f>('[4]смета ОД'!$FS$10+'[4]смета ОД'!$FS$13)/1000-G31</f>
        <v>21.291230714464991</v>
      </c>
      <c r="H30" s="124">
        <v>21.291230714464991</v>
      </c>
      <c r="I30" s="41"/>
      <c r="J30" s="41"/>
      <c r="K30" s="42"/>
      <c r="L30" s="43"/>
    </row>
    <row r="31" spans="1:12" s="30" customFormat="1" x14ac:dyDescent="0.25">
      <c r="A31" s="51" t="s">
        <v>35</v>
      </c>
      <c r="B31" s="39" t="s">
        <v>36</v>
      </c>
      <c r="C31" s="40" t="s">
        <v>19</v>
      </c>
      <c r="D31" s="99">
        <v>16.953772179000001</v>
      </c>
      <c r="E31" s="99">
        <v>12.35340484</v>
      </c>
      <c r="F31" s="41"/>
      <c r="G31" s="99">
        <f>'[3]Движение МТР_9.1'!$AKT$60/1000</f>
        <v>6.9239753204874823</v>
      </c>
      <c r="H31" s="124">
        <v>6.9239753204874823</v>
      </c>
      <c r="I31" s="41"/>
      <c r="J31" s="41"/>
      <c r="K31" s="42"/>
      <c r="L31" s="43"/>
    </row>
    <row r="32" spans="1:12" s="37" customFormat="1" x14ac:dyDescent="0.25">
      <c r="A32" s="44" t="s">
        <v>37</v>
      </c>
      <c r="B32" s="45" t="s">
        <v>38</v>
      </c>
      <c r="C32" s="46" t="s">
        <v>19</v>
      </c>
      <c r="D32" s="100">
        <f>D33+D34+D35+D36</f>
        <v>137.37100346771001</v>
      </c>
      <c r="E32" s="100">
        <f>E33+E34+E35+E36</f>
        <v>169.84835842999999</v>
      </c>
      <c r="F32" s="47"/>
      <c r="G32" s="100">
        <f>G33+G34+G35+G36</f>
        <v>174.34250404013619</v>
      </c>
      <c r="H32" s="125">
        <f>H33+H34+H35+H36</f>
        <v>174.34250404013619</v>
      </c>
      <c r="I32" s="47"/>
      <c r="J32" s="47"/>
      <c r="K32" s="48"/>
      <c r="L32" s="49"/>
    </row>
    <row r="33" spans="1:12" s="30" customFormat="1" x14ac:dyDescent="0.25">
      <c r="A33" s="38" t="s">
        <v>39</v>
      </c>
      <c r="B33" s="39" t="s">
        <v>40</v>
      </c>
      <c r="C33" s="40" t="s">
        <v>19</v>
      </c>
      <c r="D33" s="99">
        <f>116.08186565</f>
        <v>116.08186565</v>
      </c>
      <c r="E33" s="99">
        <v>141.57806206999999</v>
      </c>
      <c r="F33" s="41"/>
      <c r="G33" s="99">
        <v>147.87231326904001</v>
      </c>
      <c r="H33" s="124">
        <v>147.87231326904001</v>
      </c>
      <c r="I33" s="41"/>
      <c r="J33" s="41"/>
      <c r="K33" s="42"/>
      <c r="L33" s="43"/>
    </row>
    <row r="34" spans="1:12" s="30" customFormat="1" x14ac:dyDescent="0.25">
      <c r="A34" s="38" t="s">
        <v>41</v>
      </c>
      <c r="B34" s="39" t="s">
        <v>42</v>
      </c>
      <c r="C34" s="40" t="s">
        <v>19</v>
      </c>
      <c r="D34" s="99"/>
      <c r="E34" s="99"/>
      <c r="F34" s="41"/>
      <c r="G34" s="99">
        <v>0</v>
      </c>
      <c r="H34" s="124"/>
      <c r="I34" s="41"/>
      <c r="J34" s="41"/>
      <c r="K34" s="42"/>
      <c r="L34" s="43"/>
    </row>
    <row r="35" spans="1:12" s="30" customFormat="1" x14ac:dyDescent="0.25">
      <c r="A35" s="51" t="s">
        <v>43</v>
      </c>
      <c r="B35" s="39" t="s">
        <v>44</v>
      </c>
      <c r="C35" s="40" t="s">
        <v>19</v>
      </c>
      <c r="D35" s="99"/>
      <c r="E35" s="99"/>
      <c r="F35" s="41"/>
      <c r="G35" s="99">
        <v>0</v>
      </c>
      <c r="H35" s="124"/>
      <c r="I35" s="41"/>
      <c r="J35" s="41"/>
      <c r="K35" s="42"/>
      <c r="L35" s="43"/>
    </row>
    <row r="36" spans="1:12" s="30" customFormat="1" x14ac:dyDescent="0.25">
      <c r="A36" s="51" t="s">
        <v>45</v>
      </c>
      <c r="B36" s="39" t="s">
        <v>46</v>
      </c>
      <c r="C36" s="40" t="s">
        <v>19</v>
      </c>
      <c r="D36" s="99">
        <f>23.23318899771-D44</f>
        <v>21.289137817709999</v>
      </c>
      <c r="E36" s="99">
        <f>'[2]смета ОД'!$FT$34/1000-E33-E44</f>
        <v>28.270296359999993</v>
      </c>
      <c r="F36" s="41"/>
      <c r="G36" s="99">
        <f>'[3]смета ОД'!$FS$34/1000-G33-G44</f>
        <v>26.470190771096181</v>
      </c>
      <c r="H36" s="124">
        <v>26.470190771096181</v>
      </c>
      <c r="I36" s="41"/>
      <c r="J36" s="41"/>
      <c r="K36" s="42"/>
      <c r="L36" s="43"/>
    </row>
    <row r="37" spans="1:12" s="37" customFormat="1" x14ac:dyDescent="0.25">
      <c r="A37" s="44" t="s">
        <v>47</v>
      </c>
      <c r="B37" s="45" t="s">
        <v>48</v>
      </c>
      <c r="C37" s="46" t="s">
        <v>19</v>
      </c>
      <c r="D37" s="100">
        <f>('[1]смета ОД'!$FT$27+'[1]смета ОД'!$FT$28+'[1]смета ОД'!$FT$29+'[1]смета ОД'!$FT$31)/1000</f>
        <v>386.30002047999983</v>
      </c>
      <c r="E37" s="100">
        <f>('[4]смета ОД'!$FT$27+'[4]смета ОД'!$FT$28+'[4]смета ОД'!$FT$29+'[4]смета ОД'!$FT$30)/1000</f>
        <v>411.95942873999996</v>
      </c>
      <c r="F37" s="47"/>
      <c r="G37" s="100">
        <f>('[5]смета ОД'!$FS$27+'[5]смета ОД'!$FS$28+'[5]смета ОД'!$FS$29+'[5]смета ОД'!$FS$30)/1000</f>
        <v>427.44832132320136</v>
      </c>
      <c r="H37" s="125">
        <v>427.44832132320136</v>
      </c>
      <c r="I37" s="47"/>
      <c r="J37" s="47"/>
      <c r="K37" s="48"/>
      <c r="L37" s="49"/>
    </row>
    <row r="38" spans="1:12" s="37" customFormat="1" x14ac:dyDescent="0.25">
      <c r="A38" s="44" t="s">
        <v>49</v>
      </c>
      <c r="B38" s="45" t="s">
        <v>50</v>
      </c>
      <c r="C38" s="46" t="s">
        <v>19</v>
      </c>
      <c r="D38" s="100">
        <f>'[1]смета ОД'!$FT$32/1000</f>
        <v>252.12995209000002</v>
      </c>
      <c r="E38" s="100">
        <f>'[2]смета ОД'!$FT$32/1000</f>
        <v>287.08665691000004</v>
      </c>
      <c r="F38" s="47"/>
      <c r="G38" s="100">
        <f>'[3]смета ОД'!$FS$32/1000</f>
        <v>256.20733223170191</v>
      </c>
      <c r="H38" s="125">
        <v>256.20733223170191</v>
      </c>
      <c r="I38" s="47"/>
      <c r="J38" s="47"/>
      <c r="K38" s="48"/>
      <c r="L38" s="49"/>
    </row>
    <row r="39" spans="1:12" s="37" customFormat="1" x14ac:dyDescent="0.25">
      <c r="A39" s="44" t="s">
        <v>51</v>
      </c>
      <c r="B39" s="45" t="s">
        <v>52</v>
      </c>
      <c r="C39" s="46" t="s">
        <v>19</v>
      </c>
      <c r="D39" s="100">
        <f>D40+D41</f>
        <v>30.321891180000001</v>
      </c>
      <c r="E39" s="100">
        <f>E40+E41</f>
        <v>39.620767519999994</v>
      </c>
      <c r="F39" s="47"/>
      <c r="G39" s="100">
        <f>G40+G41</f>
        <v>46.65483398348389</v>
      </c>
      <c r="H39" s="125">
        <f>H40+H41</f>
        <v>46.65483398348389</v>
      </c>
      <c r="I39" s="47"/>
      <c r="J39" s="47"/>
      <c r="K39" s="48"/>
      <c r="L39" s="49"/>
    </row>
    <row r="40" spans="1:12" s="37" customFormat="1" x14ac:dyDescent="0.25">
      <c r="A40" s="51" t="s">
        <v>53</v>
      </c>
      <c r="B40" s="39" t="s">
        <v>54</v>
      </c>
      <c r="C40" s="40" t="s">
        <v>19</v>
      </c>
      <c r="D40" s="99">
        <f>'[1]бюджет налогов'!$FT$36/1000</f>
        <v>29.685066000000003</v>
      </c>
      <c r="E40" s="99">
        <f>'[2]бюджет налогов'!$FT$37/1000</f>
        <v>39.009766999999997</v>
      </c>
      <c r="F40" s="47"/>
      <c r="G40" s="99">
        <f>'[3]бюджет налогов'!$FS$37/1000</f>
        <v>45.973553983483896</v>
      </c>
      <c r="H40" s="124">
        <v>45.973553983483896</v>
      </c>
      <c r="I40" s="47"/>
      <c r="J40" s="47"/>
      <c r="K40" s="48"/>
      <c r="L40" s="49"/>
    </row>
    <row r="41" spans="1:12" s="37" customFormat="1" x14ac:dyDescent="0.25">
      <c r="A41" s="51" t="s">
        <v>55</v>
      </c>
      <c r="B41" s="39" t="s">
        <v>56</v>
      </c>
      <c r="C41" s="40" t="s">
        <v>19</v>
      </c>
      <c r="D41" s="99">
        <v>0.63682517999999888</v>
      </c>
      <c r="E41" s="99">
        <f>'[2]бюджет налогов'!$FT$127/1000-E40</f>
        <v>0.61100051999999749</v>
      </c>
      <c r="F41" s="47"/>
      <c r="G41" s="99">
        <f>'[3]бюджет налогов'!$FS$127/1000-G40</f>
        <v>0.68127999999999389</v>
      </c>
      <c r="H41" s="124">
        <v>0.68127999999999389</v>
      </c>
      <c r="I41" s="47"/>
      <c r="J41" s="47"/>
      <c r="K41" s="48"/>
      <c r="L41" s="49"/>
    </row>
    <row r="42" spans="1:12" s="37" customFormat="1" x14ac:dyDescent="0.25">
      <c r="A42" s="44" t="s">
        <v>57</v>
      </c>
      <c r="B42" s="45" t="s">
        <v>58</v>
      </c>
      <c r="C42" s="46" t="s">
        <v>19</v>
      </c>
      <c r="D42" s="100">
        <f>SUM(D43:D46)</f>
        <v>11.97867907</v>
      </c>
      <c r="E42" s="100">
        <f>SUM(E43:E46)</f>
        <v>12.15126427</v>
      </c>
      <c r="F42" s="47"/>
      <c r="G42" s="100">
        <f>SUM(G43:G46)</f>
        <v>12.45187135242633</v>
      </c>
      <c r="H42" s="125">
        <f>SUM(H43:H46)</f>
        <v>12.45187135242633</v>
      </c>
      <c r="I42" s="47"/>
      <c r="J42" s="47"/>
      <c r="K42" s="48"/>
      <c r="L42" s="49"/>
    </row>
    <row r="43" spans="1:12" s="30" customFormat="1" x14ac:dyDescent="0.25">
      <c r="A43" s="38" t="s">
        <v>59</v>
      </c>
      <c r="B43" s="39" t="s">
        <v>60</v>
      </c>
      <c r="C43" s="40" t="s">
        <v>19</v>
      </c>
      <c r="D43" s="99">
        <f>'[1]смета ОД'!$FT$59/1000</f>
        <v>4.1049859</v>
      </c>
      <c r="E43" s="99">
        <f>'[2]смета ОД'!$FT$59/1000</f>
        <v>5.2233453900000004</v>
      </c>
      <c r="F43" s="41"/>
      <c r="G43" s="99">
        <f>'[3]смета ОД'!$FS$59/1000</f>
        <v>2.5222343924351276</v>
      </c>
      <c r="H43" s="124">
        <v>2.5222343924351276</v>
      </c>
      <c r="I43" s="41"/>
      <c r="J43" s="41"/>
      <c r="K43" s="42"/>
      <c r="L43" s="43"/>
    </row>
    <row r="44" spans="1:12" s="30" customFormat="1" ht="15.75" customHeight="1" x14ac:dyDescent="0.25">
      <c r="A44" s="38" t="s">
        <v>61</v>
      </c>
      <c r="B44" s="39" t="s">
        <v>62</v>
      </c>
      <c r="C44" s="40" t="s">
        <v>19</v>
      </c>
      <c r="D44" s="99">
        <f>'[1]смета ОД'!$FT$40/1000</f>
        <v>1.94405118</v>
      </c>
      <c r="E44" s="99">
        <f>'[2]смета ОД'!$FT$40/1000</f>
        <v>1.7746937600000001</v>
      </c>
      <c r="F44" s="41"/>
      <c r="G44" s="99">
        <f>'[3]смета ОД'!$FS$40/1000</f>
        <v>5.4426312400000008</v>
      </c>
      <c r="H44" s="124">
        <v>5.4426312400000008</v>
      </c>
      <c r="I44" s="41"/>
      <c r="J44" s="41"/>
      <c r="K44" s="42"/>
      <c r="L44" s="43"/>
    </row>
    <row r="45" spans="1:12" s="30" customFormat="1" x14ac:dyDescent="0.25">
      <c r="A45" s="38" t="s">
        <v>63</v>
      </c>
      <c r="B45" s="39" t="s">
        <v>64</v>
      </c>
      <c r="C45" s="40" t="s">
        <v>19</v>
      </c>
      <c r="D45" s="99"/>
      <c r="E45" s="99"/>
      <c r="F45" s="41"/>
      <c r="G45" s="99">
        <v>0</v>
      </c>
      <c r="H45" s="124"/>
      <c r="I45" s="41"/>
      <c r="J45" s="41"/>
      <c r="K45" s="42"/>
      <c r="L45" s="43"/>
    </row>
    <row r="46" spans="1:12" s="30" customFormat="1" x14ac:dyDescent="0.25">
      <c r="A46" s="51" t="s">
        <v>65</v>
      </c>
      <c r="B46" s="39" t="s">
        <v>66</v>
      </c>
      <c r="C46" s="40" t="s">
        <v>19</v>
      </c>
      <c r="D46" s="99">
        <f>('[1]смета ОД'!$FT$71+'[1]смета ОД'!$FT$72+'[1]смета ОД'!$FT$50)/1000</f>
        <v>5.9296419900000004</v>
      </c>
      <c r="E46" s="99">
        <f>('[2]смета ОД'!$FT$71+'[2]смета ОД'!$FT$72+'[2]смета ОД'!$FT$50)/1000</f>
        <v>5.1532251200000001</v>
      </c>
      <c r="F46" s="41"/>
      <c r="G46" s="99">
        <f>('[3]смета ОД'!$FS$71+'[3]смета ОД'!$FS$72+'[3]смета ОД'!$FS$50)/1000</f>
        <v>4.4870057199912026</v>
      </c>
      <c r="H46" s="124">
        <v>4.4870057199912026</v>
      </c>
      <c r="I46" s="41"/>
      <c r="J46" s="41"/>
      <c r="K46" s="42"/>
      <c r="L46" s="43"/>
    </row>
    <row r="47" spans="1:12" s="30" customFormat="1" x14ac:dyDescent="0.25">
      <c r="A47" s="38"/>
      <c r="B47" s="52" t="s">
        <v>67</v>
      </c>
      <c r="C47" s="40"/>
      <c r="D47" s="99"/>
      <c r="E47" s="99"/>
      <c r="F47" s="41"/>
      <c r="G47" s="99"/>
      <c r="H47" s="124"/>
      <c r="I47" s="41"/>
      <c r="J47" s="41"/>
      <c r="K47" s="42"/>
      <c r="L47" s="43"/>
    </row>
    <row r="48" spans="1:12" s="30" customFormat="1" x14ac:dyDescent="0.25">
      <c r="A48" s="38"/>
      <c r="B48" s="39" t="s">
        <v>68</v>
      </c>
      <c r="C48" s="40" t="s">
        <v>19</v>
      </c>
      <c r="D48" s="99">
        <v>280.36</v>
      </c>
      <c r="E48" s="99">
        <v>289.39600000000002</v>
      </c>
      <c r="F48" s="41"/>
      <c r="G48" s="99">
        <f>'[3]смета ОД'!$FS$36/1000</f>
        <v>3.1280307572052002</v>
      </c>
      <c r="H48" s="124">
        <v>290.12</v>
      </c>
      <c r="I48" s="41"/>
      <c r="J48" s="41"/>
      <c r="K48" s="42"/>
      <c r="L48" s="43"/>
    </row>
    <row r="49" spans="1:12" s="30" customFormat="1" x14ac:dyDescent="0.25">
      <c r="A49" s="38"/>
      <c r="B49" s="39" t="s">
        <v>69</v>
      </c>
      <c r="C49" s="40" t="s">
        <v>19</v>
      </c>
      <c r="D49" s="99">
        <v>0</v>
      </c>
      <c r="E49" s="99">
        <v>0</v>
      </c>
      <c r="F49" s="41"/>
      <c r="G49" s="99">
        <v>0</v>
      </c>
      <c r="H49" s="124">
        <v>0</v>
      </c>
      <c r="I49" s="41"/>
      <c r="J49" s="41"/>
      <c r="K49" s="42"/>
      <c r="L49" s="43"/>
    </row>
    <row r="50" spans="1:12" s="30" customFormat="1" x14ac:dyDescent="0.25">
      <c r="A50" s="38"/>
      <c r="B50" s="39" t="s">
        <v>70</v>
      </c>
      <c r="C50" s="40" t="s">
        <v>19</v>
      </c>
      <c r="D50" s="99">
        <f>[1]БДР!$FT$21/1000</f>
        <v>100.74131538000002</v>
      </c>
      <c r="E50" s="99">
        <f>[2]БДР!$FT$21/1000</f>
        <v>120.79168566999999</v>
      </c>
      <c r="F50" s="41"/>
      <c r="G50" s="99">
        <f>[3]БДР!$FS$21/1000</f>
        <v>128.25452614351573</v>
      </c>
      <c r="H50" s="124">
        <v>128.25452614351573</v>
      </c>
      <c r="I50" s="41"/>
      <c r="J50" s="41"/>
      <c r="K50" s="42"/>
      <c r="L50" s="43"/>
    </row>
    <row r="51" spans="1:12" s="37" customFormat="1" x14ac:dyDescent="0.25">
      <c r="A51" s="44" t="s">
        <v>71</v>
      </c>
      <c r="B51" s="45" t="s">
        <v>72</v>
      </c>
      <c r="C51" s="46" t="s">
        <v>19</v>
      </c>
      <c r="D51" s="100">
        <f>D17-D21</f>
        <v>-331.98643079999988</v>
      </c>
      <c r="E51" s="100">
        <f>E17-E21</f>
        <v>-236.71702015000028</v>
      </c>
      <c r="F51" s="47">
        <f t="shared" ref="F51:J51" si="0">F17-F21</f>
        <v>0</v>
      </c>
      <c r="G51" s="100">
        <f>G17-G21</f>
        <v>36.794821344979709</v>
      </c>
      <c r="H51" s="125">
        <f>H17-H21</f>
        <v>-29.871096211822987</v>
      </c>
      <c r="I51" s="47">
        <f t="shared" si="0"/>
        <v>0</v>
      </c>
      <c r="J51" s="47">
        <f t="shared" si="0"/>
        <v>0</v>
      </c>
      <c r="K51" s="48"/>
      <c r="L51" s="49"/>
    </row>
    <row r="52" spans="1:12" s="30" customFormat="1" ht="25.5" x14ac:dyDescent="0.25">
      <c r="A52" s="38" t="s">
        <v>20</v>
      </c>
      <c r="B52" s="39" t="s">
        <v>73</v>
      </c>
      <c r="C52" s="40" t="s">
        <v>19</v>
      </c>
      <c r="D52" s="99">
        <f>D53</f>
        <v>-335.67681514999992</v>
      </c>
      <c r="E52" s="99">
        <f>E53</f>
        <v>-244.02657914000019</v>
      </c>
      <c r="F52" s="41"/>
      <c r="G52" s="99">
        <f>G53</f>
        <v>34.117071088522835</v>
      </c>
      <c r="H52" s="124">
        <f>H53</f>
        <v>-32.548846468279862</v>
      </c>
      <c r="I52" s="41"/>
      <c r="J52" s="41"/>
      <c r="K52" s="42"/>
      <c r="L52" s="43"/>
    </row>
    <row r="53" spans="1:12" s="30" customFormat="1" x14ac:dyDescent="0.25">
      <c r="A53" s="38"/>
      <c r="B53" s="39" t="s">
        <v>260</v>
      </c>
      <c r="C53" s="40" t="s">
        <v>19</v>
      </c>
      <c r="D53" s="99">
        <f>D18-D23</f>
        <v>-335.67681514999992</v>
      </c>
      <c r="E53" s="99">
        <f>E18-E23</f>
        <v>-244.02657914000019</v>
      </c>
      <c r="F53" s="41"/>
      <c r="G53" s="99">
        <f>G18-G23</f>
        <v>34.117071088522835</v>
      </c>
      <c r="H53" s="124">
        <f>H18-H23</f>
        <v>-32.548846468279862</v>
      </c>
      <c r="I53" s="41"/>
      <c r="J53" s="41"/>
      <c r="K53" s="42"/>
      <c r="L53" s="43"/>
    </row>
    <row r="54" spans="1:12" s="30" customFormat="1" x14ac:dyDescent="0.25">
      <c r="A54" s="38" t="s">
        <v>22</v>
      </c>
      <c r="B54" s="39" t="s">
        <v>74</v>
      </c>
      <c r="C54" s="40" t="s">
        <v>19</v>
      </c>
      <c r="D54" s="99">
        <f>D20-D24</f>
        <v>3.6903843500000022</v>
      </c>
      <c r="E54" s="99">
        <f>E20-E24</f>
        <v>7.3095589899999993</v>
      </c>
      <c r="F54" s="41"/>
      <c r="G54" s="99">
        <f>G20-G24</f>
        <v>2.6777502564568252</v>
      </c>
      <c r="H54" s="124">
        <f>H20-H24</f>
        <v>2.6777502564568252</v>
      </c>
      <c r="I54" s="41"/>
      <c r="J54" s="41"/>
      <c r="K54" s="42"/>
      <c r="L54" s="43"/>
    </row>
    <row r="55" spans="1:12" s="37" customFormat="1" x14ac:dyDescent="0.25">
      <c r="A55" s="44" t="s">
        <v>75</v>
      </c>
      <c r="B55" s="45" t="s">
        <v>76</v>
      </c>
      <c r="C55" s="46" t="s">
        <v>19</v>
      </c>
      <c r="D55" s="100">
        <f>D56+D62</f>
        <v>-8.4686977199999998</v>
      </c>
      <c r="E55" s="100">
        <f>E56+E62</f>
        <v>-447.05362329000013</v>
      </c>
      <c r="F55" s="47">
        <f t="shared" ref="F55:J55" si="1">F56+F62</f>
        <v>0</v>
      </c>
      <c r="G55" s="100">
        <f>G56+G62</f>
        <v>-102.02659731342466</v>
      </c>
      <c r="H55" s="125">
        <f>H56+H62</f>
        <v>-102.02659731342466</v>
      </c>
      <c r="I55" s="47">
        <f t="shared" si="1"/>
        <v>0</v>
      </c>
      <c r="J55" s="47">
        <f t="shared" si="1"/>
        <v>0</v>
      </c>
      <c r="K55" s="48"/>
      <c r="L55" s="49"/>
    </row>
    <row r="56" spans="1:12" s="37" customFormat="1" x14ac:dyDescent="0.25">
      <c r="A56" s="44" t="s">
        <v>77</v>
      </c>
      <c r="B56" s="45" t="s">
        <v>78</v>
      </c>
      <c r="C56" s="46" t="s">
        <v>19</v>
      </c>
      <c r="D56" s="100">
        <f>D57+D58+D59+D61</f>
        <v>6.8511337000000019</v>
      </c>
      <c r="E56" s="100">
        <f>E57+E58+E59+E61</f>
        <v>4.3105693600000006</v>
      </c>
      <c r="F56" s="47"/>
      <c r="G56" s="100">
        <f>G57+G58+G59+G61</f>
        <v>1.3440000000000001</v>
      </c>
      <c r="H56" s="125">
        <f>H57+H58+H59+H61</f>
        <v>1.3440000000000001</v>
      </c>
      <c r="I56" s="47"/>
      <c r="J56" s="47"/>
      <c r="K56" s="48"/>
      <c r="L56" s="49"/>
    </row>
    <row r="57" spans="1:12" s="37" customFormat="1" x14ac:dyDescent="0.25">
      <c r="A57" s="38" t="s">
        <v>20</v>
      </c>
      <c r="B57" s="39" t="s">
        <v>79</v>
      </c>
      <c r="C57" s="40" t="s">
        <v>19</v>
      </c>
      <c r="D57" s="99"/>
      <c r="E57" s="99"/>
      <c r="F57" s="47"/>
      <c r="G57" s="99">
        <v>0</v>
      </c>
      <c r="H57" s="124"/>
      <c r="I57" s="47"/>
      <c r="J57" s="47"/>
      <c r="K57" s="48"/>
      <c r="L57" s="49"/>
    </row>
    <row r="58" spans="1:12" s="37" customFormat="1" x14ac:dyDescent="0.25">
      <c r="A58" s="38" t="s">
        <v>22</v>
      </c>
      <c r="B58" s="39" t="s">
        <v>80</v>
      </c>
      <c r="C58" s="40" t="s">
        <v>19</v>
      </c>
      <c r="D58" s="99">
        <f>[1]БДР!$FT$29/1000</f>
        <v>2.9263320300000006</v>
      </c>
      <c r="E58" s="99">
        <f>[2]БДР!$FT$29/1000</f>
        <v>2.2687141200000003</v>
      </c>
      <c r="F58" s="47"/>
      <c r="G58" s="99">
        <f>[3]БДР!$FS$29/1000</f>
        <v>0</v>
      </c>
      <c r="H58" s="124">
        <v>0</v>
      </c>
      <c r="I58" s="47"/>
      <c r="J58" s="47"/>
      <c r="K58" s="48"/>
      <c r="L58" s="49"/>
    </row>
    <row r="59" spans="1:12" s="30" customFormat="1" x14ac:dyDescent="0.25">
      <c r="A59" s="38" t="s">
        <v>33</v>
      </c>
      <c r="B59" s="39" t="s">
        <v>81</v>
      </c>
      <c r="C59" s="40" t="s">
        <v>19</v>
      </c>
      <c r="D59" s="99"/>
      <c r="E59" s="99"/>
      <c r="F59" s="41"/>
      <c r="G59" s="99">
        <v>0</v>
      </c>
      <c r="H59" s="124"/>
      <c r="I59" s="41"/>
      <c r="J59" s="41"/>
      <c r="K59" s="42"/>
      <c r="L59" s="43"/>
    </row>
    <row r="60" spans="1:12" s="30" customFormat="1" x14ac:dyDescent="0.25">
      <c r="A60" s="38"/>
      <c r="B60" s="39" t="s">
        <v>82</v>
      </c>
      <c r="C60" s="40" t="s">
        <v>19</v>
      </c>
      <c r="D60" s="99"/>
      <c r="E60" s="99"/>
      <c r="F60" s="41"/>
      <c r="G60" s="99"/>
      <c r="H60" s="124"/>
      <c r="I60" s="41"/>
      <c r="J60" s="41"/>
      <c r="K60" s="42"/>
      <c r="L60" s="43"/>
    </row>
    <row r="61" spans="1:12" s="30" customFormat="1" x14ac:dyDescent="0.25">
      <c r="A61" s="51" t="s">
        <v>35</v>
      </c>
      <c r="B61" s="39" t="s">
        <v>83</v>
      </c>
      <c r="C61" s="40" t="s">
        <v>19</v>
      </c>
      <c r="D61" s="99">
        <f>[1]БДР!$FT$37/1000</f>
        <v>3.9248016700000008</v>
      </c>
      <c r="E61" s="99">
        <f>[2]БДР!$FT$37/1000</f>
        <v>2.0418552400000003</v>
      </c>
      <c r="F61" s="41"/>
      <c r="G61" s="99">
        <f>[3]БДР!$FS$37/1000</f>
        <v>1.3440000000000001</v>
      </c>
      <c r="H61" s="124">
        <v>1.3440000000000001</v>
      </c>
      <c r="I61" s="41"/>
      <c r="J61" s="41"/>
      <c r="K61" s="42"/>
      <c r="L61" s="43"/>
    </row>
    <row r="62" spans="1:12" s="37" customFormat="1" x14ac:dyDescent="0.25">
      <c r="A62" s="44" t="s">
        <v>37</v>
      </c>
      <c r="B62" s="45" t="s">
        <v>84</v>
      </c>
      <c r="C62" s="46" t="s">
        <v>19</v>
      </c>
      <c r="D62" s="100">
        <f>D63+D64+D65+D67</f>
        <v>-15.319831420000002</v>
      </c>
      <c r="E62" s="100">
        <f>E63+E64+E65+E67</f>
        <v>-451.36419265000012</v>
      </c>
      <c r="F62" s="47"/>
      <c r="G62" s="100">
        <f>G63+G64+G65+G67</f>
        <v>-103.37059731342465</v>
      </c>
      <c r="H62" s="125">
        <f>H63+H64+H65+H67</f>
        <v>-103.37059731342465</v>
      </c>
      <c r="I62" s="47"/>
      <c r="J62" s="47"/>
      <c r="K62" s="48"/>
      <c r="L62" s="49"/>
    </row>
    <row r="63" spans="1:12" s="30" customFormat="1" x14ac:dyDescent="0.25">
      <c r="A63" s="38" t="s">
        <v>39</v>
      </c>
      <c r="B63" s="39" t="s">
        <v>85</v>
      </c>
      <c r="C63" s="40" t="s">
        <v>19</v>
      </c>
      <c r="D63" s="99">
        <f>-[1]БДР!$FT$49/1000</f>
        <v>-0.63586800000000021</v>
      </c>
      <c r="E63" s="99">
        <f>-[2]БДР!$FT$49/1000</f>
        <v>-0.6837585399999998</v>
      </c>
      <c r="F63" s="41"/>
      <c r="G63" s="99">
        <f>-[3]БДР!$FS$49/1000</f>
        <v>-1.173</v>
      </c>
      <c r="H63" s="124">
        <v>-1.173</v>
      </c>
      <c r="I63" s="41"/>
      <c r="J63" s="41"/>
      <c r="K63" s="42"/>
      <c r="L63" s="43"/>
    </row>
    <row r="64" spans="1:12" s="30" customFormat="1" x14ac:dyDescent="0.25">
      <c r="A64" s="38" t="s">
        <v>41</v>
      </c>
      <c r="B64" s="39" t="s">
        <v>86</v>
      </c>
      <c r="C64" s="40" t="s">
        <v>19</v>
      </c>
      <c r="D64" s="99">
        <f>-[1]БДР!$FT$40/1000</f>
        <v>-0.66027400999999963</v>
      </c>
      <c r="E64" s="99">
        <f>-[2]БДР!$FT$40/1000</f>
        <v>-28.49026121</v>
      </c>
      <c r="F64" s="41"/>
      <c r="G64" s="99">
        <f>-[3]БДР!$FS$40/1000</f>
        <v>-98.324865753424646</v>
      </c>
      <c r="H64" s="124">
        <v>-98.324865753424646</v>
      </c>
      <c r="I64" s="41"/>
      <c r="J64" s="41"/>
      <c r="K64" s="42"/>
      <c r="L64" s="43"/>
    </row>
    <row r="65" spans="1:13" s="30" customFormat="1" x14ac:dyDescent="0.25">
      <c r="A65" s="38" t="s">
        <v>43</v>
      </c>
      <c r="B65" s="39" t="s">
        <v>87</v>
      </c>
      <c r="C65" s="40" t="s">
        <v>19</v>
      </c>
      <c r="D65" s="99"/>
      <c r="E65" s="99"/>
      <c r="F65" s="41"/>
      <c r="G65" s="99"/>
      <c r="H65" s="124"/>
      <c r="I65" s="41"/>
      <c r="J65" s="41"/>
      <c r="K65" s="42"/>
      <c r="L65" s="43"/>
    </row>
    <row r="66" spans="1:13" s="30" customFormat="1" x14ac:dyDescent="0.25">
      <c r="A66" s="38"/>
      <c r="B66" s="39" t="s">
        <v>82</v>
      </c>
      <c r="C66" s="40" t="s">
        <v>19</v>
      </c>
      <c r="D66" s="99"/>
      <c r="E66" s="99"/>
      <c r="F66" s="41"/>
      <c r="G66" s="99"/>
      <c r="H66" s="124"/>
      <c r="I66" s="41"/>
      <c r="J66" s="41"/>
      <c r="K66" s="42"/>
      <c r="L66" s="43"/>
    </row>
    <row r="67" spans="1:13" s="30" customFormat="1" x14ac:dyDescent="0.25">
      <c r="A67" s="51" t="s">
        <v>45</v>
      </c>
      <c r="B67" s="39" t="s">
        <v>88</v>
      </c>
      <c r="C67" s="40" t="s">
        <v>19</v>
      </c>
      <c r="D67" s="99">
        <f>-[1]БДР!$FT$51/1000</f>
        <v>-14.023689410000001</v>
      </c>
      <c r="E67" s="99">
        <f>-[2]БДР!$FT$51/1000</f>
        <v>-422.19017290000011</v>
      </c>
      <c r="F67" s="41"/>
      <c r="G67" s="99">
        <f>-[3]БДР!$FS$51/1000</f>
        <v>-3.8727315599999996</v>
      </c>
      <c r="H67" s="124">
        <v>-3.8727315599999996</v>
      </c>
      <c r="I67" s="41"/>
      <c r="J67" s="41"/>
      <c r="K67" s="42"/>
      <c r="L67" s="43"/>
    </row>
    <row r="68" spans="1:13" s="37" customFormat="1" x14ac:dyDescent="0.25">
      <c r="A68" s="44" t="s">
        <v>89</v>
      </c>
      <c r="B68" s="45" t="s">
        <v>90</v>
      </c>
      <c r="C68" s="46" t="s">
        <v>19</v>
      </c>
      <c r="D68" s="100">
        <f>D51+D55</f>
        <v>-340.4551285199999</v>
      </c>
      <c r="E68" s="100">
        <f>E51+E55</f>
        <v>-683.77064344000041</v>
      </c>
      <c r="F68" s="47">
        <f t="shared" ref="F68:J68" si="2">F51+F55</f>
        <v>0</v>
      </c>
      <c r="G68" s="100">
        <f>G51+G55</f>
        <v>-65.23177596844495</v>
      </c>
      <c r="H68" s="125">
        <f>H51+H55</f>
        <v>-131.89769352524763</v>
      </c>
      <c r="I68" s="47">
        <f t="shared" si="2"/>
        <v>0</v>
      </c>
      <c r="J68" s="47">
        <f t="shared" si="2"/>
        <v>0</v>
      </c>
      <c r="K68" s="48"/>
      <c r="L68" s="49"/>
    </row>
    <row r="69" spans="1:13" s="37" customFormat="1" ht="25.5" x14ac:dyDescent="0.25">
      <c r="A69" s="38" t="s">
        <v>20</v>
      </c>
      <c r="B69" s="39" t="s">
        <v>91</v>
      </c>
      <c r="C69" s="40" t="s">
        <v>19</v>
      </c>
      <c r="D69" s="99">
        <f>D70</f>
        <v>-344.14551286999995</v>
      </c>
      <c r="E69" s="99">
        <f>E70</f>
        <v>-691.08020242999999</v>
      </c>
      <c r="F69" s="47"/>
      <c r="G69" s="99">
        <f>G70</f>
        <v>-67.909526224901782</v>
      </c>
      <c r="H69" s="124">
        <f>H70</f>
        <v>-134.57544378170445</v>
      </c>
      <c r="I69" s="47"/>
      <c r="J69" s="47"/>
      <c r="K69" s="48"/>
      <c r="L69" s="49"/>
      <c r="M69" s="106"/>
    </row>
    <row r="70" spans="1:13" s="37" customFormat="1" x14ac:dyDescent="0.25">
      <c r="A70" s="38"/>
      <c r="B70" s="39" t="s">
        <v>260</v>
      </c>
      <c r="C70" s="40" t="s">
        <v>19</v>
      </c>
      <c r="D70" s="99">
        <v>-344.14551286999995</v>
      </c>
      <c r="E70" s="99">
        <v>-691.08020242999999</v>
      </c>
      <c r="F70" s="47"/>
      <c r="G70" s="99">
        <v>-67.909526224901782</v>
      </c>
      <c r="H70" s="124">
        <v>-134.57544378170445</v>
      </c>
      <c r="I70" s="47"/>
      <c r="J70" s="47"/>
      <c r="K70" s="48"/>
      <c r="L70" s="49"/>
    </row>
    <row r="71" spans="1:13" s="37" customFormat="1" x14ac:dyDescent="0.25">
      <c r="A71" s="38" t="s">
        <v>22</v>
      </c>
      <c r="B71" s="39" t="s">
        <v>92</v>
      </c>
      <c r="C71" s="40" t="s">
        <v>19</v>
      </c>
      <c r="D71" s="99">
        <v>3.6903843500000022</v>
      </c>
      <c r="E71" s="99">
        <f>E20-E24</f>
        <v>7.3095589899999993</v>
      </c>
      <c r="F71" s="47"/>
      <c r="G71" s="99">
        <f>G20-G24</f>
        <v>2.6777502564568252</v>
      </c>
      <c r="H71" s="124">
        <f>H20-H24</f>
        <v>2.6777502564568252</v>
      </c>
      <c r="I71" s="47"/>
      <c r="J71" s="47"/>
      <c r="K71" s="48"/>
      <c r="L71" s="49"/>
    </row>
    <row r="72" spans="1:13" s="37" customFormat="1" ht="25.5" x14ac:dyDescent="0.25">
      <c r="A72" s="44" t="s">
        <v>93</v>
      </c>
      <c r="B72" s="45" t="s">
        <v>94</v>
      </c>
      <c r="C72" s="46" t="s">
        <v>19</v>
      </c>
      <c r="D72" s="100">
        <f>D73+D75</f>
        <v>1.0260499999999999E-3</v>
      </c>
      <c r="E72" s="100">
        <f>E73+E75</f>
        <v>1.5847400000000001E-3</v>
      </c>
      <c r="F72" s="47"/>
      <c r="G72" s="100">
        <f>G73+G75</f>
        <v>1.5847400000000001E-3</v>
      </c>
      <c r="H72" s="125">
        <f>H73+H75</f>
        <v>1.5847400000000001E-3</v>
      </c>
      <c r="I72" s="47"/>
      <c r="J72" s="47"/>
      <c r="K72" s="48"/>
      <c r="L72" s="49"/>
    </row>
    <row r="73" spans="1:13" s="30" customFormat="1" ht="25.5" x14ac:dyDescent="0.25">
      <c r="A73" s="38" t="s">
        <v>20</v>
      </c>
      <c r="B73" s="39" t="s">
        <v>95</v>
      </c>
      <c r="C73" s="40" t="s">
        <v>19</v>
      </c>
      <c r="D73" s="99">
        <f>D74</f>
        <v>1.0260499999999999E-3</v>
      </c>
      <c r="E73" s="99">
        <f>E74</f>
        <v>1.5847400000000001E-3</v>
      </c>
      <c r="F73" s="41"/>
      <c r="G73" s="99">
        <f>G74</f>
        <v>1.5847400000000001E-3</v>
      </c>
      <c r="H73" s="124">
        <f>H74</f>
        <v>1.5847400000000001E-3</v>
      </c>
      <c r="I73" s="41"/>
      <c r="J73" s="41"/>
      <c r="K73" s="42"/>
      <c r="L73" s="43"/>
    </row>
    <row r="74" spans="1:13" s="30" customFormat="1" x14ac:dyDescent="0.25">
      <c r="A74" s="38"/>
      <c r="B74" s="39" t="s">
        <v>260</v>
      </c>
      <c r="C74" s="40" t="s">
        <v>19</v>
      </c>
      <c r="D74" s="99">
        <f>1.02605/1000</f>
        <v>1.0260499999999999E-3</v>
      </c>
      <c r="E74" s="99">
        <f>1.58474/1000</f>
        <v>1.5847400000000001E-3</v>
      </c>
      <c r="F74" s="41"/>
      <c r="G74" s="99">
        <f>1.58474/1000</f>
        <v>1.5847400000000001E-3</v>
      </c>
      <c r="H74" s="124">
        <f>1.58474/1000</f>
        <v>1.5847400000000001E-3</v>
      </c>
      <c r="I74" s="41"/>
      <c r="J74" s="41"/>
      <c r="K74" s="42"/>
      <c r="L74" s="43"/>
    </row>
    <row r="75" spans="1:13" s="30" customFormat="1" x14ac:dyDescent="0.25">
      <c r="A75" s="38" t="s">
        <v>22</v>
      </c>
      <c r="B75" s="39" t="s">
        <v>96</v>
      </c>
      <c r="C75" s="40" t="s">
        <v>19</v>
      </c>
      <c r="D75" s="99">
        <v>0</v>
      </c>
      <c r="E75" s="99">
        <v>0</v>
      </c>
      <c r="F75" s="41"/>
      <c r="G75" s="99">
        <v>0</v>
      </c>
      <c r="H75" s="124">
        <v>0</v>
      </c>
      <c r="I75" s="41"/>
      <c r="J75" s="41"/>
      <c r="K75" s="42"/>
      <c r="L75" s="43"/>
    </row>
    <row r="76" spans="1:13" s="37" customFormat="1" x14ac:dyDescent="0.25">
      <c r="A76" s="44" t="s">
        <v>97</v>
      </c>
      <c r="B76" s="45" t="s">
        <v>98</v>
      </c>
      <c r="C76" s="46" t="s">
        <v>19</v>
      </c>
      <c r="D76" s="100">
        <f>D77+D79</f>
        <v>-310.34144249999991</v>
      </c>
      <c r="E76" s="100">
        <f>E77+E79</f>
        <v>-599.54045035000001</v>
      </c>
      <c r="F76" s="47"/>
      <c r="G76" s="100">
        <f>G77+G79</f>
        <v>-84.093703709735479</v>
      </c>
      <c r="H76" s="125">
        <f>H77+H79</f>
        <v>-150.75962126653818</v>
      </c>
      <c r="I76" s="47"/>
      <c r="J76" s="47"/>
      <c r="K76" s="48"/>
      <c r="L76" s="49"/>
    </row>
    <row r="77" spans="1:13" s="30" customFormat="1" ht="25.5" x14ac:dyDescent="0.25">
      <c r="A77" s="38" t="s">
        <v>20</v>
      </c>
      <c r="B77" s="39" t="s">
        <v>99</v>
      </c>
      <c r="C77" s="40" t="s">
        <v>19</v>
      </c>
      <c r="D77" s="99">
        <f>D78</f>
        <v>-314.0318268499999</v>
      </c>
      <c r="E77" s="99">
        <f>E78</f>
        <v>-606.85000934000004</v>
      </c>
      <c r="F77" s="41"/>
      <c r="G77" s="99">
        <f>G78</f>
        <v>-86.771453966192297</v>
      </c>
      <c r="H77" s="124">
        <f>H78</f>
        <v>-153.43737152299499</v>
      </c>
      <c r="I77" s="41"/>
      <c r="J77" s="41"/>
      <c r="K77" s="42"/>
      <c r="L77" s="43"/>
    </row>
    <row r="78" spans="1:13" s="30" customFormat="1" x14ac:dyDescent="0.25">
      <c r="A78" s="38"/>
      <c r="B78" s="39" t="s">
        <v>260</v>
      </c>
      <c r="C78" s="40"/>
      <c r="D78" s="99">
        <v>-314.0318268499999</v>
      </c>
      <c r="E78" s="99">
        <v>-606.85000934000004</v>
      </c>
      <c r="F78" s="41"/>
      <c r="G78" s="99">
        <f>-153.437371522995+66.6659175568027</f>
        <v>-86.771453966192297</v>
      </c>
      <c r="H78" s="124">
        <v>-153.43737152299499</v>
      </c>
      <c r="I78" s="41"/>
      <c r="J78" s="41"/>
      <c r="K78" s="42"/>
      <c r="L78" s="43"/>
    </row>
    <row r="79" spans="1:13" s="30" customFormat="1" x14ac:dyDescent="0.25">
      <c r="A79" s="38" t="s">
        <v>22</v>
      </c>
      <c r="B79" s="39" t="s">
        <v>100</v>
      </c>
      <c r="C79" s="40" t="s">
        <v>19</v>
      </c>
      <c r="D79" s="99">
        <v>3.6903843500000022</v>
      </c>
      <c r="E79" s="99">
        <v>7.3095589899999993</v>
      </c>
      <c r="F79" s="41"/>
      <c r="G79" s="99">
        <f>G71</f>
        <v>2.6777502564568252</v>
      </c>
      <c r="H79" s="124">
        <f>H71</f>
        <v>2.6777502564568252</v>
      </c>
      <c r="I79" s="41"/>
      <c r="J79" s="41"/>
      <c r="K79" s="42"/>
      <c r="L79" s="43"/>
    </row>
    <row r="80" spans="1:13" s="37" customFormat="1" x14ac:dyDescent="0.25">
      <c r="A80" s="44" t="s">
        <v>101</v>
      </c>
      <c r="B80" s="45" t="s">
        <v>102</v>
      </c>
      <c r="C80" s="46" t="s">
        <v>19</v>
      </c>
      <c r="D80" s="100">
        <f>SUM(D81:D84)</f>
        <v>0</v>
      </c>
      <c r="E80" s="100">
        <f>SUM(E81:E84)</f>
        <v>0</v>
      </c>
      <c r="F80" s="47"/>
      <c r="G80" s="100">
        <f>SUM(G81:G84)</f>
        <v>0</v>
      </c>
      <c r="H80" s="125">
        <f>SUM(H81:H84)</f>
        <v>0</v>
      </c>
      <c r="I80" s="47"/>
      <c r="J80" s="47"/>
      <c r="K80" s="48"/>
      <c r="L80" s="49"/>
    </row>
    <row r="81" spans="1:12" s="30" customFormat="1" x14ac:dyDescent="0.25">
      <c r="A81" s="38" t="s">
        <v>77</v>
      </c>
      <c r="B81" s="39" t="s">
        <v>103</v>
      </c>
      <c r="C81" s="40" t="s">
        <v>19</v>
      </c>
      <c r="D81" s="99">
        <v>0</v>
      </c>
      <c r="E81" s="99">
        <v>0</v>
      </c>
      <c r="F81" s="41"/>
      <c r="G81" s="99">
        <v>0</v>
      </c>
      <c r="H81" s="124">
        <v>0</v>
      </c>
      <c r="I81" s="41"/>
      <c r="J81" s="41"/>
      <c r="K81" s="42"/>
      <c r="L81" s="43"/>
    </row>
    <row r="82" spans="1:12" s="30" customFormat="1" x14ac:dyDescent="0.25">
      <c r="A82" s="38" t="s">
        <v>37</v>
      </c>
      <c r="B82" s="39" t="s">
        <v>104</v>
      </c>
      <c r="C82" s="40" t="s">
        <v>19</v>
      </c>
      <c r="D82" s="99">
        <v>0</v>
      </c>
      <c r="E82" s="99">
        <v>0</v>
      </c>
      <c r="F82" s="41"/>
      <c r="G82" s="99">
        <v>0</v>
      </c>
      <c r="H82" s="124">
        <v>0</v>
      </c>
      <c r="I82" s="41"/>
      <c r="J82" s="41"/>
      <c r="K82" s="42"/>
      <c r="L82" s="43"/>
    </row>
    <row r="83" spans="1:12" s="30" customFormat="1" x14ac:dyDescent="0.25">
      <c r="A83" s="38" t="s">
        <v>47</v>
      </c>
      <c r="B83" s="39" t="s">
        <v>105</v>
      </c>
      <c r="C83" s="40" t="s">
        <v>19</v>
      </c>
      <c r="D83" s="99">
        <v>0</v>
      </c>
      <c r="E83" s="99">
        <v>0</v>
      </c>
      <c r="F83" s="41"/>
      <c r="G83" s="99">
        <v>0</v>
      </c>
      <c r="H83" s="124">
        <v>0</v>
      </c>
      <c r="I83" s="41"/>
      <c r="J83" s="41"/>
      <c r="K83" s="42"/>
      <c r="L83" s="43"/>
    </row>
    <row r="84" spans="1:12" s="30" customFormat="1" ht="16.5" thickBot="1" x14ac:dyDescent="0.3">
      <c r="A84" s="53" t="s">
        <v>49</v>
      </c>
      <c r="B84" s="54" t="s">
        <v>106</v>
      </c>
      <c r="C84" s="55" t="s">
        <v>19</v>
      </c>
      <c r="D84" s="101">
        <v>0</v>
      </c>
      <c r="E84" s="101">
        <v>0</v>
      </c>
      <c r="F84" s="56"/>
      <c r="G84" s="101">
        <v>0</v>
      </c>
      <c r="H84" s="126">
        <v>0</v>
      </c>
      <c r="I84" s="56"/>
      <c r="J84" s="56"/>
      <c r="K84" s="57"/>
      <c r="L84" s="58"/>
    </row>
    <row r="85" spans="1:12" s="37" customFormat="1" ht="25.5" x14ac:dyDescent="0.25">
      <c r="A85" s="59">
        <v>1</v>
      </c>
      <c r="B85" s="60" t="s">
        <v>107</v>
      </c>
      <c r="C85" s="61" t="s">
        <v>19</v>
      </c>
      <c r="D85" s="102">
        <f>D86+D88</f>
        <v>858.8478093829998</v>
      </c>
      <c r="E85" s="102">
        <f>E86+E88</f>
        <v>70.411409513599992</v>
      </c>
      <c r="F85" s="62"/>
      <c r="G85" s="102">
        <f>G86+G88</f>
        <v>1805.6502418829957</v>
      </c>
      <c r="H85" s="127">
        <f>H86+H88</f>
        <v>1709.2844591659689</v>
      </c>
      <c r="I85" s="62"/>
      <c r="J85" s="62"/>
      <c r="K85" s="63"/>
      <c r="L85" s="64"/>
    </row>
    <row r="86" spans="1:12" s="30" customFormat="1" ht="25.5" x14ac:dyDescent="0.25">
      <c r="A86" s="38" t="s">
        <v>20</v>
      </c>
      <c r="B86" s="39" t="s">
        <v>108</v>
      </c>
      <c r="C86" s="40" t="s">
        <v>19</v>
      </c>
      <c r="D86" s="99">
        <f>D87</f>
        <v>829.29565178999997</v>
      </c>
      <c r="E86" s="99">
        <f>E87</f>
        <v>40.536839200000003</v>
      </c>
      <c r="F86" s="41"/>
      <c r="G86" s="99">
        <f>G87</f>
        <v>1775.1577239015314</v>
      </c>
      <c r="H86" s="124">
        <f>H87</f>
        <v>1678.7919411845046</v>
      </c>
      <c r="I86" s="41"/>
      <c r="J86" s="41"/>
      <c r="K86" s="42"/>
      <c r="L86" s="43"/>
    </row>
    <row r="87" spans="1:12" s="30" customFormat="1" x14ac:dyDescent="0.25">
      <c r="A87" s="38"/>
      <c r="B87" s="39" t="s">
        <v>260</v>
      </c>
      <c r="C87" s="40" t="s">
        <v>19</v>
      </c>
      <c r="D87" s="99">
        <f>'[1]БДДС (прямой)'!$FT$12/1000</f>
        <v>829.29565178999997</v>
      </c>
      <c r="E87" s="99">
        <f>'[2]БДДС (прямой)'!$FT$12/1000</f>
        <v>40.536839200000003</v>
      </c>
      <c r="F87" s="41"/>
      <c r="G87" s="99">
        <f>'[3]БДДС (прямой)'!$FS$12/1000+G19*1.18</f>
        <v>1775.1577239015314</v>
      </c>
      <c r="H87" s="124">
        <f>396.945335901532+H19*1.18</f>
        <v>1678.7919411845046</v>
      </c>
      <c r="I87" s="41"/>
      <c r="J87" s="41"/>
      <c r="K87" s="42"/>
      <c r="L87" s="43"/>
    </row>
    <row r="88" spans="1:12" s="30" customFormat="1" x14ac:dyDescent="0.25">
      <c r="A88" s="38" t="s">
        <v>22</v>
      </c>
      <c r="B88" s="39" t="s">
        <v>109</v>
      </c>
      <c r="C88" s="40" t="s">
        <v>19</v>
      </c>
      <c r="D88" s="99">
        <f>'[1]БДДС (прямой)'!$FT$13/1000</f>
        <v>29.552157592999865</v>
      </c>
      <c r="E88" s="99">
        <f>'[2]БДДС (прямой)'!$FT$13/1000</f>
        <v>29.874570313599985</v>
      </c>
      <c r="F88" s="41"/>
      <c r="G88" s="99">
        <f>'[3]БДДС (прямой)'!$FS$13/1000</f>
        <v>30.492517981464363</v>
      </c>
      <c r="H88" s="124">
        <v>30.492517981464363</v>
      </c>
      <c r="I88" s="41"/>
      <c r="J88" s="41"/>
      <c r="K88" s="42"/>
      <c r="L88" s="43"/>
    </row>
    <row r="89" spans="1:12" s="37" customFormat="1" ht="25.5" x14ac:dyDescent="0.25">
      <c r="A89" s="44">
        <v>2</v>
      </c>
      <c r="B89" s="45" t="s">
        <v>110</v>
      </c>
      <c r="C89" s="46" t="s">
        <v>19</v>
      </c>
      <c r="D89" s="100">
        <f>D90+D91+D94+D95+D96+D97+D98+D99+D100</f>
        <v>827.17085126039979</v>
      </c>
      <c r="E89" s="100">
        <f>E90+E91+E94+E95+E96+E97+E98+E99+E100</f>
        <v>808.48557899926664</v>
      </c>
      <c r="F89" s="47"/>
      <c r="G89" s="100">
        <f>G90+G91+G94+G95+G96+G97+G98+G99+G100</f>
        <v>1027.8218859732847</v>
      </c>
      <c r="H89" s="125">
        <f>H90+H91+H94+H95+H96+H97+H98+H99+H100</f>
        <v>1161.7461032562578</v>
      </c>
      <c r="I89" s="47"/>
      <c r="J89" s="47"/>
      <c r="K89" s="48"/>
      <c r="L89" s="49"/>
    </row>
    <row r="90" spans="1:12" s="37" customFormat="1" x14ac:dyDescent="0.25">
      <c r="A90" s="51" t="s">
        <v>39</v>
      </c>
      <c r="B90" s="39" t="s">
        <v>111</v>
      </c>
      <c r="C90" s="40" t="s">
        <v>19</v>
      </c>
      <c r="D90" s="99">
        <f>'[1]Оплата МТР_9.2'!$FT$31/1000</f>
        <v>22.360136700000002</v>
      </c>
      <c r="E90" s="99">
        <f>'[2]Оплата МТР_9.2'!$FT$31/1000</f>
        <v>10.656887659999999</v>
      </c>
      <c r="F90" s="47"/>
      <c r="G90" s="99">
        <f>'[3]Оплата МТР_9.2'!$FS$31/1000</f>
        <v>21.337456585034001</v>
      </c>
      <c r="H90" s="124">
        <v>21.337456585034001</v>
      </c>
      <c r="I90" s="47"/>
      <c r="J90" s="47"/>
      <c r="K90" s="48"/>
      <c r="L90" s="49"/>
    </row>
    <row r="91" spans="1:12" s="37" customFormat="1" x14ac:dyDescent="0.25">
      <c r="A91" s="51" t="s">
        <v>41</v>
      </c>
      <c r="B91" s="39" t="s">
        <v>112</v>
      </c>
      <c r="C91" s="40" t="s">
        <v>19</v>
      </c>
      <c r="D91" s="99">
        <f>SUM(D92:D93)</f>
        <v>11.611321090000001</v>
      </c>
      <c r="E91" s="99">
        <f>SUM(E92:E93)</f>
        <v>11.970168449999999</v>
      </c>
      <c r="F91" s="47"/>
      <c r="G91" s="99">
        <f>SUM(G92:G93)</f>
        <v>13.529843454499872</v>
      </c>
      <c r="H91" s="124">
        <f>SUM(H92:H93)</f>
        <v>13.529843454499872</v>
      </c>
      <c r="I91" s="47"/>
      <c r="J91" s="47"/>
      <c r="K91" s="48"/>
      <c r="L91" s="49"/>
    </row>
    <row r="92" spans="1:12" s="37" customFormat="1" x14ac:dyDescent="0.25">
      <c r="A92" s="51" t="s">
        <v>113</v>
      </c>
      <c r="B92" s="39" t="s">
        <v>114</v>
      </c>
      <c r="C92" s="40" t="s">
        <v>19</v>
      </c>
      <c r="D92" s="99">
        <v>0</v>
      </c>
      <c r="E92" s="99">
        <v>0</v>
      </c>
      <c r="F92" s="47"/>
      <c r="G92" s="116">
        <v>0</v>
      </c>
      <c r="H92" s="128">
        <v>0</v>
      </c>
      <c r="I92" s="47"/>
      <c r="J92" s="47"/>
      <c r="K92" s="48"/>
      <c r="L92" s="49"/>
    </row>
    <row r="93" spans="1:12" s="37" customFormat="1" x14ac:dyDescent="0.25">
      <c r="A93" s="51" t="s">
        <v>115</v>
      </c>
      <c r="B93" s="39" t="s">
        <v>116</v>
      </c>
      <c r="C93" s="40" t="s">
        <v>19</v>
      </c>
      <c r="D93" s="99">
        <f>11.61132109</f>
        <v>11.611321090000001</v>
      </c>
      <c r="E93" s="99">
        <v>11.970168449999999</v>
      </c>
      <c r="F93" s="47"/>
      <c r="G93" s="116">
        <f>'[6]Потери и ХН'!$H$35/1000*1.18</f>
        <v>13.529843454499872</v>
      </c>
      <c r="H93" s="128">
        <v>13.529843454499872</v>
      </c>
      <c r="I93" s="47"/>
      <c r="J93" s="47"/>
      <c r="K93" s="48"/>
      <c r="L93" s="49"/>
    </row>
    <row r="94" spans="1:12" s="37" customFormat="1" x14ac:dyDescent="0.25">
      <c r="A94" s="51" t="s">
        <v>43</v>
      </c>
      <c r="B94" s="39" t="s">
        <v>117</v>
      </c>
      <c r="C94" s="40" t="s">
        <v>19</v>
      </c>
      <c r="D94" s="99">
        <f>75.95670741+4.52740345</f>
        <v>80.484110860000001</v>
      </c>
      <c r="E94" s="99">
        <v>16.553000000000001</v>
      </c>
      <c r="F94" s="47"/>
      <c r="G94" s="116">
        <f>('[6]Потери и ХН'!$G$17+'[6]Потери и ХН'!$N$17)/1000*1.18-4.6</f>
        <v>179.74017535348986</v>
      </c>
      <c r="H94" s="128">
        <f>179.74017535349+133.924217282973</f>
        <v>313.66439263646299</v>
      </c>
      <c r="I94" s="47"/>
      <c r="J94" s="47"/>
      <c r="K94" s="48"/>
      <c r="L94" s="49"/>
    </row>
    <row r="95" spans="1:12" s="37" customFormat="1" x14ac:dyDescent="0.25">
      <c r="A95" s="51" t="s">
        <v>45</v>
      </c>
      <c r="B95" s="39" t="s">
        <v>118</v>
      </c>
      <c r="C95" s="40" t="s">
        <v>19</v>
      </c>
      <c r="D95" s="99">
        <v>134.33569521000001</v>
      </c>
      <c r="E95" s="99">
        <v>108.09495269</v>
      </c>
      <c r="F95" s="47"/>
      <c r="G95" s="116">
        <f>G33*1.18</f>
        <v>174.48932965746721</v>
      </c>
      <c r="H95" s="128">
        <f>H33*1.18</f>
        <v>174.48932965746721</v>
      </c>
      <c r="I95" s="47"/>
      <c r="J95" s="47"/>
      <c r="K95" s="48"/>
      <c r="L95" s="49"/>
    </row>
    <row r="96" spans="1:12" s="37" customFormat="1" x14ac:dyDescent="0.25">
      <c r="A96" s="51" t="s">
        <v>119</v>
      </c>
      <c r="B96" s="39" t="s">
        <v>262</v>
      </c>
      <c r="C96" s="40" t="s">
        <v>19</v>
      </c>
      <c r="D96" s="99">
        <f>106.3192102104-D90</f>
        <v>83.959073510400003</v>
      </c>
      <c r="E96" s="99">
        <v>133.0409784499999</v>
      </c>
      <c r="F96" s="47"/>
      <c r="G96" s="116">
        <v>89.932459370242782</v>
      </c>
      <c r="H96" s="128">
        <v>89.932459370242782</v>
      </c>
      <c r="I96" s="47"/>
      <c r="J96" s="47"/>
      <c r="K96" s="48"/>
      <c r="L96" s="49"/>
    </row>
    <row r="97" spans="1:12" s="37" customFormat="1" x14ac:dyDescent="0.25">
      <c r="A97" s="51" t="s">
        <v>120</v>
      </c>
      <c r="B97" s="39" t="s">
        <v>121</v>
      </c>
      <c r="C97" s="40" t="s">
        <v>19</v>
      </c>
      <c r="D97" s="99">
        <v>0</v>
      </c>
      <c r="E97" s="99">
        <v>0</v>
      </c>
      <c r="F97" s="47"/>
      <c r="G97" s="99">
        <v>0</v>
      </c>
      <c r="H97" s="124">
        <v>0</v>
      </c>
      <c r="I97" s="47"/>
      <c r="J97" s="47"/>
      <c r="K97" s="48"/>
      <c r="L97" s="49"/>
    </row>
    <row r="98" spans="1:12" s="37" customFormat="1" x14ac:dyDescent="0.25">
      <c r="A98" s="51" t="s">
        <v>122</v>
      </c>
      <c r="B98" s="39" t="s">
        <v>123</v>
      </c>
      <c r="C98" s="40" t="s">
        <v>19</v>
      </c>
      <c r="D98" s="99">
        <f>'[1]БДДС (прямой)'!$FT$21/1000</f>
        <v>272.20763041999982</v>
      </c>
      <c r="E98" s="99">
        <f>'[2]БДДС (прямой)'!$FT$21/1000</f>
        <v>288.94628402926674</v>
      </c>
      <c r="F98" s="47"/>
      <c r="G98" s="99">
        <f>'[3]БДДС (прямой)'!$FS$21/1000</f>
        <v>291.95935909921837</v>
      </c>
      <c r="H98" s="124">
        <v>291.95935909921837</v>
      </c>
      <c r="I98" s="47"/>
      <c r="J98" s="47"/>
      <c r="K98" s="48"/>
      <c r="L98" s="49"/>
    </row>
    <row r="99" spans="1:12" s="37" customFormat="1" x14ac:dyDescent="0.25">
      <c r="A99" s="51" t="s">
        <v>124</v>
      </c>
      <c r="B99" s="39" t="s">
        <v>125</v>
      </c>
      <c r="C99" s="40" t="s">
        <v>19</v>
      </c>
      <c r="D99" s="99">
        <f>('[1]бюджет налогов'!$FT$31+'[1]бюджет налогов'!$FT$34)/1000</f>
        <v>77.220966310000009</v>
      </c>
      <c r="E99" s="99">
        <f>('[2]бюджет налогов'!$FT$32+'[2]бюджет налогов'!$FT$34)/1000</f>
        <v>83.711985400000003</v>
      </c>
      <c r="F99" s="47"/>
      <c r="G99" s="99">
        <f>('[3]бюджет налогов'!$FS$32+'[3]бюджет налогов'!$FS$34)/1000</f>
        <v>93.354033762214485</v>
      </c>
      <c r="H99" s="124">
        <v>93.354033762214485</v>
      </c>
      <c r="I99" s="47"/>
      <c r="J99" s="47"/>
      <c r="K99" s="48"/>
      <c r="L99" s="49"/>
    </row>
    <row r="100" spans="1:12" s="37" customFormat="1" x14ac:dyDescent="0.25">
      <c r="A100" s="51" t="s">
        <v>126</v>
      </c>
      <c r="B100" s="39" t="s">
        <v>127</v>
      </c>
      <c r="C100" s="40" t="s">
        <v>19</v>
      </c>
      <c r="D100" s="99">
        <f>'[1]БДДС (прямой)'!$FT$55/1000-D99+'[1]БДДС (прямой)'!$FT$22/1000</f>
        <v>144.99191715999996</v>
      </c>
      <c r="E100" s="99">
        <f>'[2]БДДС (прямой)'!$FT$55/1000-E99+'[2]БДДС (прямой)'!$FT$22/1000</f>
        <v>155.51132232</v>
      </c>
      <c r="F100" s="47"/>
      <c r="G100" s="99">
        <f>'[3]БДДС (прямой)'!$FS$55/1000-G99+'[3]БДДС (прямой)'!$FS$22/1000</f>
        <v>163.4792286911179</v>
      </c>
      <c r="H100" s="124">
        <v>163.4792286911179</v>
      </c>
      <c r="I100" s="47"/>
      <c r="J100" s="47"/>
      <c r="K100" s="48"/>
      <c r="L100" s="49"/>
    </row>
    <row r="101" spans="1:12" s="37" customFormat="1" ht="26.25" customHeight="1" x14ac:dyDescent="0.25">
      <c r="A101" s="65" t="s">
        <v>47</v>
      </c>
      <c r="B101" s="45" t="s">
        <v>128</v>
      </c>
      <c r="C101" s="46" t="s">
        <v>19</v>
      </c>
      <c r="D101" s="100">
        <f>D102+D103+D106</f>
        <v>0</v>
      </c>
      <c r="E101" s="100">
        <f>E102+E103+E106</f>
        <v>0</v>
      </c>
      <c r="F101" s="47"/>
      <c r="G101" s="100">
        <f>G102+G103+G106</f>
        <v>0</v>
      </c>
      <c r="H101" s="125">
        <f>H102+H103+H106</f>
        <v>0</v>
      </c>
      <c r="I101" s="47"/>
      <c r="J101" s="47"/>
      <c r="K101" s="48"/>
      <c r="L101" s="49"/>
    </row>
    <row r="102" spans="1:12" s="37" customFormat="1" x14ac:dyDescent="0.25">
      <c r="A102" s="51" t="s">
        <v>129</v>
      </c>
      <c r="B102" s="39" t="s">
        <v>130</v>
      </c>
      <c r="C102" s="40" t="s">
        <v>19</v>
      </c>
      <c r="D102" s="99">
        <v>0</v>
      </c>
      <c r="E102" s="99">
        <v>0</v>
      </c>
      <c r="F102" s="47"/>
      <c r="G102" s="99">
        <v>0</v>
      </c>
      <c r="H102" s="124">
        <v>0</v>
      </c>
      <c r="I102" s="47"/>
      <c r="J102" s="47"/>
      <c r="K102" s="48"/>
      <c r="L102" s="49"/>
    </row>
    <row r="103" spans="1:12" s="37" customFormat="1" ht="25.5" x14ac:dyDescent="0.25">
      <c r="A103" s="51" t="s">
        <v>131</v>
      </c>
      <c r="B103" s="39" t="s">
        <v>132</v>
      </c>
      <c r="C103" s="40" t="s">
        <v>19</v>
      </c>
      <c r="D103" s="99">
        <f>D104+D105</f>
        <v>0</v>
      </c>
      <c r="E103" s="99">
        <f>E104+E105</f>
        <v>0</v>
      </c>
      <c r="F103" s="47"/>
      <c r="G103" s="99">
        <f>G104+G105</f>
        <v>0</v>
      </c>
      <c r="H103" s="124">
        <f>H104+H105</f>
        <v>0</v>
      </c>
      <c r="I103" s="47"/>
      <c r="J103" s="47"/>
      <c r="K103" s="48"/>
      <c r="L103" s="49"/>
    </row>
    <row r="104" spans="1:12" s="37" customFormat="1" ht="25.5" x14ac:dyDescent="0.25">
      <c r="A104" s="65"/>
      <c r="B104" s="39" t="s">
        <v>133</v>
      </c>
      <c r="C104" s="40" t="s">
        <v>19</v>
      </c>
      <c r="D104" s="99">
        <v>0</v>
      </c>
      <c r="E104" s="99">
        <v>0</v>
      </c>
      <c r="F104" s="47"/>
      <c r="G104" s="99">
        <v>0</v>
      </c>
      <c r="H104" s="124">
        <v>0</v>
      </c>
      <c r="I104" s="47"/>
      <c r="J104" s="47"/>
      <c r="K104" s="48"/>
      <c r="L104" s="49"/>
    </row>
    <row r="105" spans="1:12" s="37" customFormat="1" x14ac:dyDescent="0.25">
      <c r="A105" s="51"/>
      <c r="B105" s="66" t="s">
        <v>134</v>
      </c>
      <c r="C105" s="40" t="s">
        <v>19</v>
      </c>
      <c r="D105" s="99">
        <v>0</v>
      </c>
      <c r="E105" s="99">
        <v>0</v>
      </c>
      <c r="F105" s="47"/>
      <c r="G105" s="99">
        <v>0</v>
      </c>
      <c r="H105" s="124">
        <v>0</v>
      </c>
      <c r="I105" s="47"/>
      <c r="J105" s="47"/>
      <c r="K105" s="48"/>
      <c r="L105" s="49"/>
    </row>
    <row r="106" spans="1:12" s="37" customFormat="1" x14ac:dyDescent="0.25">
      <c r="A106" s="51" t="s">
        <v>135</v>
      </c>
      <c r="B106" s="39" t="s">
        <v>136</v>
      </c>
      <c r="C106" s="40" t="s">
        <v>19</v>
      </c>
      <c r="D106" s="99">
        <v>0</v>
      </c>
      <c r="E106" s="99">
        <v>0</v>
      </c>
      <c r="F106" s="47"/>
      <c r="G106" s="99">
        <v>0</v>
      </c>
      <c r="H106" s="124">
        <v>0</v>
      </c>
      <c r="I106" s="47"/>
      <c r="J106" s="47"/>
      <c r="K106" s="48"/>
      <c r="L106" s="49"/>
    </row>
    <row r="107" spans="1:12" s="37" customFormat="1" x14ac:dyDescent="0.25">
      <c r="A107" s="65" t="s">
        <v>49</v>
      </c>
      <c r="B107" s="45" t="s">
        <v>137</v>
      </c>
      <c r="C107" s="46" t="s">
        <v>19</v>
      </c>
      <c r="D107" s="100">
        <f>D108+D115+D116</f>
        <v>23.132557052599999</v>
      </c>
      <c r="E107" s="100">
        <f>E108+E115+E116</f>
        <v>45.440827014333337</v>
      </c>
      <c r="F107" s="47"/>
      <c r="G107" s="100">
        <f>G108+G115+G116</f>
        <v>266.32</v>
      </c>
      <c r="H107" s="125">
        <f>H108+H115+H116</f>
        <v>546.03</v>
      </c>
      <c r="I107" s="47"/>
      <c r="J107" s="47"/>
      <c r="K107" s="48"/>
      <c r="L107" s="49"/>
    </row>
    <row r="108" spans="1:12" s="30" customFormat="1" x14ac:dyDescent="0.25">
      <c r="A108" s="51" t="s">
        <v>138</v>
      </c>
      <c r="B108" s="39" t="s">
        <v>139</v>
      </c>
      <c r="C108" s="40" t="s">
        <v>19</v>
      </c>
      <c r="D108" s="99">
        <f>SUM(D109:D114)</f>
        <v>23.132557052599999</v>
      </c>
      <c r="E108" s="99">
        <f>SUM(E109:E114)</f>
        <v>45.440827014333337</v>
      </c>
      <c r="F108" s="41"/>
      <c r="G108" s="99">
        <f>SUM(G109:G114)</f>
        <v>266.32</v>
      </c>
      <c r="H108" s="124">
        <f>SUM(H109:H114)</f>
        <v>546.03</v>
      </c>
      <c r="I108" s="41"/>
      <c r="J108" s="41"/>
      <c r="K108" s="42"/>
      <c r="L108" s="43"/>
    </row>
    <row r="109" spans="1:12" s="30" customFormat="1" x14ac:dyDescent="0.25">
      <c r="A109" s="51" t="s">
        <v>140</v>
      </c>
      <c r="B109" s="39" t="s">
        <v>141</v>
      </c>
      <c r="C109" s="40" t="s">
        <v>19</v>
      </c>
      <c r="D109" s="99">
        <v>0</v>
      </c>
      <c r="E109" s="99">
        <v>0</v>
      </c>
      <c r="F109" s="41"/>
      <c r="G109" s="99">
        <v>175.7</v>
      </c>
      <c r="H109" s="124">
        <v>455.06</v>
      </c>
      <c r="I109" s="41"/>
      <c r="J109" s="41"/>
      <c r="K109" s="42"/>
      <c r="L109" s="43"/>
    </row>
    <row r="110" spans="1:12" s="30" customFormat="1" x14ac:dyDescent="0.25">
      <c r="A110" s="51" t="s">
        <v>142</v>
      </c>
      <c r="B110" s="39" t="s">
        <v>143</v>
      </c>
      <c r="C110" s="40" t="s">
        <v>19</v>
      </c>
      <c r="D110" s="99">
        <f>[1]Инвестиции!$FT$202/1000</f>
        <v>14.337554322000001</v>
      </c>
      <c r="E110" s="99">
        <f>[2]Инвестиции!$FT$202/1000</f>
        <v>24.906200135133332</v>
      </c>
      <c r="F110" s="41"/>
      <c r="G110" s="99">
        <f>[3]Инвестиции!$FS$202/1000</f>
        <v>56.72999999999999</v>
      </c>
      <c r="H110" s="124">
        <v>33.26</v>
      </c>
      <c r="I110" s="41"/>
      <c r="J110" s="41"/>
      <c r="K110" s="42"/>
      <c r="L110" s="43"/>
    </row>
    <row r="111" spans="1:12" s="30" customFormat="1" x14ac:dyDescent="0.25">
      <c r="A111" s="51" t="s">
        <v>144</v>
      </c>
      <c r="B111" s="39" t="s">
        <v>145</v>
      </c>
      <c r="C111" s="40" t="s">
        <v>19</v>
      </c>
      <c r="D111" s="99">
        <v>0</v>
      </c>
      <c r="E111" s="99">
        <v>0</v>
      </c>
      <c r="F111" s="41"/>
      <c r="G111" s="99">
        <v>0</v>
      </c>
      <c r="H111" s="124">
        <v>0</v>
      </c>
      <c r="I111" s="41"/>
      <c r="J111" s="41"/>
      <c r="K111" s="42"/>
      <c r="L111" s="43"/>
    </row>
    <row r="112" spans="1:12" s="30" customFormat="1" x14ac:dyDescent="0.25">
      <c r="A112" s="51" t="s">
        <v>146</v>
      </c>
      <c r="B112" s="39" t="s">
        <v>147</v>
      </c>
      <c r="C112" s="40" t="s">
        <v>19</v>
      </c>
      <c r="D112" s="99">
        <v>0</v>
      </c>
      <c r="E112" s="99">
        <v>0</v>
      </c>
      <c r="F112" s="41"/>
      <c r="G112" s="99">
        <v>0</v>
      </c>
      <c r="H112" s="124">
        <v>0</v>
      </c>
      <c r="I112" s="41"/>
      <c r="J112" s="41"/>
      <c r="K112" s="42"/>
      <c r="L112" s="43"/>
    </row>
    <row r="113" spans="1:12" s="30" customFormat="1" x14ac:dyDescent="0.25">
      <c r="A113" s="51" t="s">
        <v>148</v>
      </c>
      <c r="B113" s="39" t="s">
        <v>149</v>
      </c>
      <c r="C113" s="40" t="s">
        <v>19</v>
      </c>
      <c r="D113" s="99">
        <v>0</v>
      </c>
      <c r="E113" s="99">
        <v>0</v>
      </c>
      <c r="F113" s="41"/>
      <c r="G113" s="99">
        <v>0</v>
      </c>
      <c r="H113" s="124">
        <v>0</v>
      </c>
      <c r="I113" s="41"/>
      <c r="J113" s="41"/>
      <c r="K113" s="42"/>
      <c r="L113" s="43"/>
    </row>
    <row r="114" spans="1:12" s="30" customFormat="1" x14ac:dyDescent="0.25">
      <c r="A114" s="51" t="s">
        <v>150</v>
      </c>
      <c r="B114" s="39" t="s">
        <v>151</v>
      </c>
      <c r="C114" s="40" t="s">
        <v>19</v>
      </c>
      <c r="D114" s="99">
        <v>8.7950027305999985</v>
      </c>
      <c r="E114" s="99">
        <f>[2]Инвестиции!$FT$1209/1000-E110</f>
        <v>20.534626879200005</v>
      </c>
      <c r="F114" s="41"/>
      <c r="G114" s="99">
        <v>33.89</v>
      </c>
      <c r="H114" s="124">
        <v>57.71</v>
      </c>
      <c r="I114" s="41"/>
      <c r="J114" s="41"/>
      <c r="K114" s="42"/>
      <c r="L114" s="43"/>
    </row>
    <row r="115" spans="1:12" s="30" customFormat="1" x14ac:dyDescent="0.25">
      <c r="A115" s="51" t="s">
        <v>152</v>
      </c>
      <c r="B115" s="39" t="s">
        <v>153</v>
      </c>
      <c r="C115" s="40" t="s">
        <v>19</v>
      </c>
      <c r="D115" s="99">
        <v>0</v>
      </c>
      <c r="E115" s="99">
        <v>0</v>
      </c>
      <c r="F115" s="41"/>
      <c r="G115" s="99">
        <v>0</v>
      </c>
      <c r="H115" s="124">
        <v>0</v>
      </c>
      <c r="I115" s="41"/>
      <c r="J115" s="41"/>
      <c r="K115" s="42"/>
      <c r="L115" s="43"/>
    </row>
    <row r="116" spans="1:12" s="30" customFormat="1" x14ac:dyDescent="0.25">
      <c r="A116" s="51" t="s">
        <v>154</v>
      </c>
      <c r="B116" s="39" t="s">
        <v>155</v>
      </c>
      <c r="C116" s="40" t="s">
        <v>19</v>
      </c>
      <c r="D116" s="99">
        <v>0</v>
      </c>
      <c r="E116" s="99">
        <v>0</v>
      </c>
      <c r="F116" s="41"/>
      <c r="G116" s="99">
        <v>0</v>
      </c>
      <c r="H116" s="124">
        <v>0</v>
      </c>
      <c r="I116" s="41"/>
      <c r="J116" s="41"/>
      <c r="K116" s="42"/>
      <c r="L116" s="43"/>
    </row>
    <row r="117" spans="1:12" s="37" customFormat="1" x14ac:dyDescent="0.25">
      <c r="A117" s="65" t="s">
        <v>51</v>
      </c>
      <c r="B117" s="45" t="s">
        <v>156</v>
      </c>
      <c r="C117" s="46" t="s">
        <v>19</v>
      </c>
      <c r="D117" s="100">
        <f>D118+D119+D122+D123+D124+D125</f>
        <v>2.9263320300000002</v>
      </c>
      <c r="E117" s="100">
        <f>E118+E119+E122+E123+E124+E125</f>
        <v>723.95497657999999</v>
      </c>
      <c r="F117" s="47"/>
      <c r="G117" s="100">
        <f>G118+G119+G122+G123+G124+G125</f>
        <v>0</v>
      </c>
      <c r="H117" s="125">
        <f>H118+H119+H122+H123+H124+H125</f>
        <v>0</v>
      </c>
      <c r="I117" s="47"/>
      <c r="J117" s="47"/>
      <c r="K117" s="48"/>
      <c r="L117" s="49"/>
    </row>
    <row r="118" spans="1:12" s="30" customFormat="1" x14ac:dyDescent="0.25">
      <c r="A118" s="51" t="s">
        <v>53</v>
      </c>
      <c r="B118" s="39" t="s">
        <v>157</v>
      </c>
      <c r="C118" s="40" t="s">
        <v>19</v>
      </c>
      <c r="D118" s="99"/>
      <c r="E118" s="99"/>
      <c r="F118" s="41"/>
      <c r="G118" s="99"/>
      <c r="H118" s="124"/>
      <c r="I118" s="41"/>
      <c r="J118" s="41"/>
      <c r="K118" s="42"/>
      <c r="L118" s="43"/>
    </row>
    <row r="119" spans="1:12" s="30" customFormat="1" x14ac:dyDescent="0.25">
      <c r="A119" s="51" t="s">
        <v>55</v>
      </c>
      <c r="B119" s="39" t="s">
        <v>158</v>
      </c>
      <c r="C119" s="40" t="s">
        <v>19</v>
      </c>
      <c r="D119" s="99"/>
      <c r="E119" s="99">
        <f>E120+E121</f>
        <v>722.5</v>
      </c>
      <c r="F119" s="41"/>
      <c r="G119" s="99">
        <f>G120+G121</f>
        <v>0</v>
      </c>
      <c r="H119" s="124">
        <f>H120+H121</f>
        <v>0</v>
      </c>
      <c r="I119" s="41"/>
      <c r="J119" s="41"/>
      <c r="K119" s="42"/>
      <c r="L119" s="43"/>
    </row>
    <row r="120" spans="1:12" s="30" customFormat="1" x14ac:dyDescent="0.25">
      <c r="A120" s="51"/>
      <c r="B120" s="67" t="s">
        <v>159</v>
      </c>
      <c r="C120" s="40" t="s">
        <v>19</v>
      </c>
      <c r="D120" s="99"/>
      <c r="E120" s="99"/>
      <c r="F120" s="41"/>
      <c r="G120" s="99"/>
      <c r="H120" s="124"/>
      <c r="I120" s="41"/>
      <c r="J120" s="41"/>
      <c r="K120" s="42"/>
      <c r="L120" s="43"/>
    </row>
    <row r="121" spans="1:12" s="30" customFormat="1" x14ac:dyDescent="0.25">
      <c r="A121" s="51"/>
      <c r="B121" s="67" t="s">
        <v>160</v>
      </c>
      <c r="C121" s="40" t="s">
        <v>19</v>
      </c>
      <c r="D121" s="99"/>
      <c r="E121" s="99">
        <f>'[2]БДДС (прямой)'!$FT$119/1000</f>
        <v>722.5</v>
      </c>
      <c r="F121" s="41"/>
      <c r="G121" s="99">
        <v>0</v>
      </c>
      <c r="H121" s="124">
        <v>0</v>
      </c>
      <c r="I121" s="41"/>
      <c r="J121" s="41"/>
      <c r="K121" s="42"/>
      <c r="L121" s="43"/>
    </row>
    <row r="122" spans="1:12" s="30" customFormat="1" x14ac:dyDescent="0.25">
      <c r="A122" s="51" t="s">
        <v>161</v>
      </c>
      <c r="B122" s="39" t="s">
        <v>157</v>
      </c>
      <c r="C122" s="40" t="s">
        <v>19</v>
      </c>
      <c r="D122" s="99">
        <f>'[1]БДДС (прямой)'!$FT$134/1000</f>
        <v>2.9263320300000002</v>
      </c>
      <c r="E122" s="99">
        <f>'[2]БДДС (прямой)'!$FT$136/1000</f>
        <v>1.4549765799999999</v>
      </c>
      <c r="F122" s="41"/>
      <c r="G122" s="99">
        <f>'[3]БДДС (прямой)'!$FS$136/1000</f>
        <v>0</v>
      </c>
      <c r="H122" s="124">
        <v>0</v>
      </c>
      <c r="I122" s="41"/>
      <c r="J122" s="41"/>
      <c r="K122" s="42"/>
      <c r="L122" s="43"/>
    </row>
    <row r="123" spans="1:12" s="30" customFormat="1" x14ac:dyDescent="0.25">
      <c r="A123" s="51" t="s">
        <v>162</v>
      </c>
      <c r="B123" s="39" t="s">
        <v>163</v>
      </c>
      <c r="C123" s="40" t="s">
        <v>19</v>
      </c>
      <c r="D123" s="99"/>
      <c r="E123" s="99"/>
      <c r="F123" s="41"/>
      <c r="G123" s="99"/>
      <c r="H123" s="124"/>
      <c r="I123" s="41"/>
      <c r="J123" s="41"/>
      <c r="K123" s="42"/>
      <c r="L123" s="43"/>
    </row>
    <row r="124" spans="1:12" s="30" customFormat="1" ht="25.5" x14ac:dyDescent="0.25">
      <c r="A124" s="51" t="s">
        <v>164</v>
      </c>
      <c r="B124" s="39" t="s">
        <v>165</v>
      </c>
      <c r="C124" s="40" t="s">
        <v>19</v>
      </c>
      <c r="D124" s="99"/>
      <c r="E124" s="99"/>
      <c r="F124" s="41"/>
      <c r="G124" s="99"/>
      <c r="H124" s="124"/>
      <c r="I124" s="41"/>
      <c r="J124" s="41"/>
      <c r="K124" s="42"/>
      <c r="L124" s="43"/>
    </row>
    <row r="125" spans="1:12" s="30" customFormat="1" x14ac:dyDescent="0.25">
      <c r="A125" s="51" t="s">
        <v>166</v>
      </c>
      <c r="B125" s="39" t="s">
        <v>167</v>
      </c>
      <c r="C125" s="40" t="s">
        <v>19</v>
      </c>
      <c r="D125" s="99"/>
      <c r="E125" s="99"/>
      <c r="F125" s="41"/>
      <c r="G125" s="99"/>
      <c r="H125" s="124"/>
      <c r="I125" s="41"/>
      <c r="J125" s="41"/>
      <c r="K125" s="42"/>
      <c r="L125" s="43"/>
    </row>
    <row r="126" spans="1:12" s="37" customFormat="1" x14ac:dyDescent="0.25">
      <c r="A126" s="65" t="s">
        <v>57</v>
      </c>
      <c r="B126" s="45" t="s">
        <v>168</v>
      </c>
      <c r="C126" s="46" t="s">
        <v>19</v>
      </c>
      <c r="D126" s="100">
        <f>D127+D131+D132+D133</f>
        <v>32.405867129999997</v>
      </c>
      <c r="E126" s="100">
        <f>E127+E131+E132+E133</f>
        <v>0</v>
      </c>
      <c r="F126" s="47"/>
      <c r="G126" s="100">
        <f>G127+G131+G132+G133</f>
        <v>510</v>
      </c>
      <c r="H126" s="125">
        <f>H127+H131+H132+H133</f>
        <v>0</v>
      </c>
      <c r="I126" s="47"/>
      <c r="J126" s="47"/>
      <c r="K126" s="48"/>
      <c r="L126" s="49"/>
    </row>
    <row r="127" spans="1:12" s="37" customFormat="1" x14ac:dyDescent="0.25">
      <c r="A127" s="51" t="s">
        <v>59</v>
      </c>
      <c r="B127" s="39" t="s">
        <v>169</v>
      </c>
      <c r="C127" s="40" t="s">
        <v>19</v>
      </c>
      <c r="D127" s="99">
        <f>D128+D129+D130</f>
        <v>32.405867129999997</v>
      </c>
      <c r="E127" s="99">
        <f>E128+E129+E130</f>
        <v>0</v>
      </c>
      <c r="F127" s="47"/>
      <c r="G127" s="99">
        <f>G128+G129+G130</f>
        <v>510</v>
      </c>
      <c r="H127" s="124">
        <f>H128+H129+H130</f>
        <v>0</v>
      </c>
      <c r="I127" s="47"/>
      <c r="J127" s="47"/>
      <c r="K127" s="48"/>
      <c r="L127" s="49"/>
    </row>
    <row r="128" spans="1:12" s="37" customFormat="1" x14ac:dyDescent="0.25">
      <c r="A128" s="51" t="s">
        <v>61</v>
      </c>
      <c r="B128" s="67" t="s">
        <v>159</v>
      </c>
      <c r="C128" s="40" t="s">
        <v>19</v>
      </c>
      <c r="D128" s="100"/>
      <c r="E128" s="100"/>
      <c r="F128" s="47"/>
      <c r="G128" s="100"/>
      <c r="H128" s="125"/>
      <c r="I128" s="47"/>
      <c r="J128" s="47"/>
      <c r="K128" s="48"/>
      <c r="L128" s="49"/>
    </row>
    <row r="129" spans="1:12" s="37" customFormat="1" x14ac:dyDescent="0.25">
      <c r="A129" s="51"/>
      <c r="B129" s="67" t="s">
        <v>160</v>
      </c>
      <c r="C129" s="40" t="s">
        <v>19</v>
      </c>
      <c r="D129" s="99">
        <f>'[1]БДДС (прямой)'!$FT$142/1000</f>
        <v>32.405867129999997</v>
      </c>
      <c r="E129" s="99">
        <f>'[2]БДДС (прямой)'!$FT$142/1000</f>
        <v>0</v>
      </c>
      <c r="F129" s="47"/>
      <c r="G129" s="99">
        <f>'[3]БДДС (прямой)'!$FS$142/1000+510</f>
        <v>510</v>
      </c>
      <c r="H129" s="124"/>
      <c r="I129" s="47"/>
      <c r="J129" s="47"/>
      <c r="K129" s="48"/>
      <c r="L129" s="49"/>
    </row>
    <row r="130" spans="1:12" s="37" customFormat="1" x14ac:dyDescent="0.25">
      <c r="A130" s="51"/>
      <c r="B130" s="67" t="s">
        <v>160</v>
      </c>
      <c r="C130" s="40" t="s">
        <v>19</v>
      </c>
      <c r="D130" s="100"/>
      <c r="E130" s="100"/>
      <c r="F130" s="47"/>
      <c r="G130" s="100"/>
      <c r="H130" s="125"/>
      <c r="I130" s="47"/>
      <c r="J130" s="47"/>
      <c r="K130" s="48"/>
      <c r="L130" s="49"/>
    </row>
    <row r="131" spans="1:12" s="37" customFormat="1" x14ac:dyDescent="0.25">
      <c r="A131" s="51" t="s">
        <v>63</v>
      </c>
      <c r="B131" s="39" t="s">
        <v>170</v>
      </c>
      <c r="C131" s="40" t="s">
        <v>19</v>
      </c>
      <c r="D131" s="100"/>
      <c r="E131" s="100"/>
      <c r="F131" s="47"/>
      <c r="G131" s="100"/>
      <c r="H131" s="125"/>
      <c r="I131" s="47"/>
      <c r="J131" s="47"/>
      <c r="K131" s="48"/>
      <c r="L131" s="49"/>
    </row>
    <row r="132" spans="1:12" s="37" customFormat="1" x14ac:dyDescent="0.25">
      <c r="A132" s="51" t="s">
        <v>65</v>
      </c>
      <c r="B132" s="39" t="s">
        <v>105</v>
      </c>
      <c r="C132" s="40" t="s">
        <v>19</v>
      </c>
      <c r="D132" s="100"/>
      <c r="E132" s="100"/>
      <c r="F132" s="47"/>
      <c r="G132" s="100"/>
      <c r="H132" s="125"/>
      <c r="I132" s="47"/>
      <c r="J132" s="47"/>
      <c r="K132" s="48"/>
      <c r="L132" s="49"/>
    </row>
    <row r="133" spans="1:12" s="37" customFormat="1" x14ac:dyDescent="0.25">
      <c r="A133" s="51" t="s">
        <v>171</v>
      </c>
      <c r="B133" s="39" t="s">
        <v>172</v>
      </c>
      <c r="C133" s="40" t="s">
        <v>19</v>
      </c>
      <c r="D133" s="100"/>
      <c r="E133" s="100"/>
      <c r="F133" s="47"/>
      <c r="G133" s="100"/>
      <c r="H133" s="125"/>
      <c r="I133" s="47"/>
      <c r="J133" s="47"/>
      <c r="K133" s="48"/>
      <c r="L133" s="49"/>
    </row>
    <row r="134" spans="1:12" s="37" customFormat="1" ht="25.5" x14ac:dyDescent="0.25">
      <c r="A134" s="65" t="s">
        <v>173</v>
      </c>
      <c r="B134" s="45" t="s">
        <v>174</v>
      </c>
      <c r="C134" s="46" t="s">
        <v>19</v>
      </c>
      <c r="D134" s="100">
        <f>D85-D89</f>
        <v>31.676958122600013</v>
      </c>
      <c r="E134" s="100">
        <f>E85-E89</f>
        <v>-738.07416948566663</v>
      </c>
      <c r="F134" s="47">
        <f t="shared" ref="F134:J134" si="3">F85-F89</f>
        <v>0</v>
      </c>
      <c r="G134" s="100">
        <f>G85-G89</f>
        <v>777.82835590971104</v>
      </c>
      <c r="H134" s="125">
        <f>H85-H89</f>
        <v>547.53835590971107</v>
      </c>
      <c r="I134" s="47">
        <f t="shared" si="3"/>
        <v>0</v>
      </c>
      <c r="J134" s="47">
        <f t="shared" si="3"/>
        <v>0</v>
      </c>
      <c r="K134" s="48"/>
      <c r="L134" s="49"/>
    </row>
    <row r="135" spans="1:12" s="30" customFormat="1" ht="25.5" x14ac:dyDescent="0.25">
      <c r="A135" s="51" t="s">
        <v>175</v>
      </c>
      <c r="B135" s="39" t="s">
        <v>176</v>
      </c>
      <c r="C135" s="40" t="s">
        <v>19</v>
      </c>
      <c r="D135" s="99">
        <f>D136</f>
        <v>27.322304589600012</v>
      </c>
      <c r="E135" s="99">
        <f>E136</f>
        <v>-746.69944909386663</v>
      </c>
      <c r="F135" s="41"/>
      <c r="G135" s="99">
        <f>G136</f>
        <v>774.66861060709198</v>
      </c>
      <c r="H135" s="124">
        <f>H136</f>
        <v>544.37861060709201</v>
      </c>
      <c r="I135" s="41"/>
      <c r="J135" s="41"/>
      <c r="K135" s="42"/>
      <c r="L135" s="43"/>
    </row>
    <row r="136" spans="1:12" s="30" customFormat="1" x14ac:dyDescent="0.25">
      <c r="A136" s="51"/>
      <c r="B136" s="39" t="s">
        <v>260</v>
      </c>
      <c r="C136" s="40" t="s">
        <v>19</v>
      </c>
      <c r="D136" s="99">
        <f>D134-D137</f>
        <v>27.322304589600012</v>
      </c>
      <c r="E136" s="99">
        <f>E134-E137</f>
        <v>-746.69944909386663</v>
      </c>
      <c r="F136" s="41"/>
      <c r="G136" s="99">
        <f>G134-G137</f>
        <v>774.66861060709198</v>
      </c>
      <c r="H136" s="124">
        <f>H134-H137</f>
        <v>544.37861060709201</v>
      </c>
      <c r="I136" s="41"/>
      <c r="J136" s="41"/>
      <c r="K136" s="42"/>
      <c r="L136" s="43"/>
    </row>
    <row r="137" spans="1:12" s="30" customFormat="1" x14ac:dyDescent="0.25">
      <c r="A137" s="51" t="s">
        <v>177</v>
      </c>
      <c r="B137" s="39" t="s">
        <v>178</v>
      </c>
      <c r="C137" s="40" t="s">
        <v>19</v>
      </c>
      <c r="D137" s="99">
        <v>4.3546535329999996</v>
      </c>
      <c r="E137" s="99">
        <f>E71*1.18</f>
        <v>8.6252796081999996</v>
      </c>
      <c r="F137" s="41"/>
      <c r="G137" s="99">
        <f>G71*1.18</f>
        <v>3.1597453026190534</v>
      </c>
      <c r="H137" s="124">
        <f>H71*1.18</f>
        <v>3.1597453026190534</v>
      </c>
      <c r="I137" s="41"/>
      <c r="J137" s="41"/>
      <c r="K137" s="42"/>
      <c r="L137" s="43"/>
    </row>
    <row r="138" spans="1:12" s="37" customFormat="1" ht="25.5" x14ac:dyDescent="0.25">
      <c r="A138" s="65" t="s">
        <v>179</v>
      </c>
      <c r="B138" s="45" t="s">
        <v>180</v>
      </c>
      <c r="C138" s="46" t="s">
        <v>19</v>
      </c>
      <c r="D138" s="100">
        <f>D101-D107</f>
        <v>-23.132557052599999</v>
      </c>
      <c r="E138" s="100">
        <f>E101-E107</f>
        <v>-45.440827014333337</v>
      </c>
      <c r="F138" s="47">
        <f t="shared" ref="F138:J138" si="4">F101-F107</f>
        <v>0</v>
      </c>
      <c r="G138" s="100">
        <f>G101-G107</f>
        <v>-266.32</v>
      </c>
      <c r="H138" s="125">
        <f>H101-H107</f>
        <v>-546.03</v>
      </c>
      <c r="I138" s="47">
        <f t="shared" si="4"/>
        <v>0</v>
      </c>
      <c r="J138" s="47">
        <f t="shared" si="4"/>
        <v>0</v>
      </c>
      <c r="K138" s="48"/>
      <c r="L138" s="49"/>
    </row>
    <row r="139" spans="1:12" s="30" customFormat="1" ht="25.5" x14ac:dyDescent="0.25">
      <c r="A139" s="51" t="s">
        <v>181</v>
      </c>
      <c r="B139" s="39" t="s">
        <v>182</v>
      </c>
      <c r="C139" s="40" t="s">
        <v>19</v>
      </c>
      <c r="D139" s="99">
        <f>D140</f>
        <v>-23.132557052599999</v>
      </c>
      <c r="E139" s="99">
        <f>E140</f>
        <v>-45.440827014333337</v>
      </c>
      <c r="F139" s="41"/>
      <c r="G139" s="99">
        <f>G140</f>
        <v>-266.32</v>
      </c>
      <c r="H139" s="124">
        <f>H140</f>
        <v>-546.03</v>
      </c>
      <c r="I139" s="41"/>
      <c r="J139" s="41"/>
      <c r="K139" s="42"/>
      <c r="L139" s="43"/>
    </row>
    <row r="140" spans="1:12" s="30" customFormat="1" x14ac:dyDescent="0.25">
      <c r="A140" s="51"/>
      <c r="B140" s="39" t="s">
        <v>260</v>
      </c>
      <c r="C140" s="40" t="s">
        <v>19</v>
      </c>
      <c r="D140" s="99">
        <v>-23.132557052599999</v>
      </c>
      <c r="E140" s="99">
        <f>-E107</f>
        <v>-45.440827014333337</v>
      </c>
      <c r="F140" s="41"/>
      <c r="G140" s="99">
        <f>-G107</f>
        <v>-266.32</v>
      </c>
      <c r="H140" s="124">
        <f>-H107</f>
        <v>-546.03</v>
      </c>
      <c r="I140" s="41"/>
      <c r="J140" s="41"/>
      <c r="K140" s="42"/>
      <c r="L140" s="43"/>
    </row>
    <row r="141" spans="1:12" s="30" customFormat="1" x14ac:dyDescent="0.25">
      <c r="A141" s="51" t="s">
        <v>183</v>
      </c>
      <c r="B141" s="39" t="s">
        <v>178</v>
      </c>
      <c r="C141" s="40" t="s">
        <v>19</v>
      </c>
      <c r="D141" s="99">
        <v>0</v>
      </c>
      <c r="E141" s="99">
        <v>0</v>
      </c>
      <c r="F141" s="41"/>
      <c r="G141" s="99">
        <v>0</v>
      </c>
      <c r="H141" s="124">
        <v>0</v>
      </c>
      <c r="I141" s="41"/>
      <c r="J141" s="41"/>
      <c r="K141" s="42"/>
      <c r="L141" s="43"/>
    </row>
    <row r="142" spans="1:12" s="37" customFormat="1" ht="30.75" customHeight="1" x14ac:dyDescent="0.25">
      <c r="A142" s="65" t="s">
        <v>184</v>
      </c>
      <c r="B142" s="45" t="s">
        <v>185</v>
      </c>
      <c r="C142" s="46" t="s">
        <v>19</v>
      </c>
      <c r="D142" s="100">
        <f>D117-D126</f>
        <v>-29.479535099999996</v>
      </c>
      <c r="E142" s="100">
        <f>E117-E126</f>
        <v>723.95497657999999</v>
      </c>
      <c r="F142" s="47">
        <f t="shared" ref="F142:J142" si="5">F117-F126</f>
        <v>0</v>
      </c>
      <c r="G142" s="100">
        <f>G117-G126</f>
        <v>-510</v>
      </c>
      <c r="H142" s="125">
        <f>H117-H126</f>
        <v>0</v>
      </c>
      <c r="I142" s="47">
        <f t="shared" si="5"/>
        <v>0</v>
      </c>
      <c r="J142" s="47">
        <f t="shared" si="5"/>
        <v>0</v>
      </c>
      <c r="K142" s="48"/>
      <c r="L142" s="49"/>
    </row>
    <row r="143" spans="1:12" s="37" customFormat="1" x14ac:dyDescent="0.25">
      <c r="A143" s="65" t="s">
        <v>186</v>
      </c>
      <c r="B143" s="45" t="s">
        <v>187</v>
      </c>
      <c r="C143" s="46" t="s">
        <v>19</v>
      </c>
      <c r="D143" s="100">
        <v>0</v>
      </c>
      <c r="E143" s="100">
        <v>0</v>
      </c>
      <c r="F143" s="47"/>
      <c r="G143" s="100">
        <v>0</v>
      </c>
      <c r="H143" s="125">
        <v>0</v>
      </c>
      <c r="I143" s="47"/>
      <c r="J143" s="47"/>
      <c r="K143" s="48"/>
      <c r="L143" s="49"/>
    </row>
    <row r="144" spans="1:12" s="37" customFormat="1" x14ac:dyDescent="0.25">
      <c r="A144" s="65" t="s">
        <v>188</v>
      </c>
      <c r="B144" s="45" t="s">
        <v>189</v>
      </c>
      <c r="C144" s="46" t="s">
        <v>19</v>
      </c>
      <c r="D144" s="100">
        <f>D134+D138+D142+D143</f>
        <v>-20.935134029999983</v>
      </c>
      <c r="E144" s="100">
        <f>E134+E138+E142+E143</f>
        <v>-59.560019919999945</v>
      </c>
      <c r="F144" s="47">
        <f t="shared" ref="F144:J144" si="6">F134+F138+F142+F143</f>
        <v>0</v>
      </c>
      <c r="G144" s="100">
        <f>G134+G138+G142+G143</f>
        <v>1.5083559097110424</v>
      </c>
      <c r="H144" s="125">
        <f>H134+H138+H142+H143</f>
        <v>1.5083559097110992</v>
      </c>
      <c r="I144" s="47">
        <f t="shared" si="6"/>
        <v>0</v>
      </c>
      <c r="J144" s="47">
        <f t="shared" si="6"/>
        <v>0</v>
      </c>
      <c r="K144" s="48"/>
      <c r="L144" s="49"/>
    </row>
    <row r="145" spans="1:13" s="37" customFormat="1" x14ac:dyDescent="0.25">
      <c r="A145" s="65" t="s">
        <v>190</v>
      </c>
      <c r="B145" s="45" t="s">
        <v>191</v>
      </c>
      <c r="C145" s="46" t="s">
        <v>19</v>
      </c>
      <c r="D145" s="100">
        <v>81.054831370000002</v>
      </c>
      <c r="E145" s="100">
        <f>D146</f>
        <v>60.119697339999902</v>
      </c>
      <c r="F145" s="47"/>
      <c r="G145" s="100">
        <f>E146</f>
        <v>0.55967741999995724</v>
      </c>
      <c r="H145" s="125">
        <f>E146</f>
        <v>0.55967741999995724</v>
      </c>
      <c r="I145" s="47"/>
      <c r="J145" s="47"/>
      <c r="K145" s="48"/>
      <c r="L145" s="49"/>
    </row>
    <row r="146" spans="1:13" s="37" customFormat="1" ht="16.5" thickBot="1" x14ac:dyDescent="0.3">
      <c r="A146" s="68" t="s">
        <v>192</v>
      </c>
      <c r="B146" s="69" t="s">
        <v>193</v>
      </c>
      <c r="C146" s="70" t="s">
        <v>19</v>
      </c>
      <c r="D146" s="103">
        <v>60.119697339999902</v>
      </c>
      <c r="E146" s="103">
        <f>E145+E144</f>
        <v>0.55967741999995724</v>
      </c>
      <c r="F146" s="71"/>
      <c r="G146" s="103">
        <f>G145+G144</f>
        <v>2.0680333297109996</v>
      </c>
      <c r="H146" s="129">
        <f>H145+H144</f>
        <v>2.0680333297110565</v>
      </c>
      <c r="I146" s="71"/>
      <c r="J146" s="71"/>
      <c r="K146" s="72"/>
      <c r="L146" s="73"/>
      <c r="M146" s="106"/>
    </row>
    <row r="147" spans="1:13" s="30" customFormat="1" ht="16.5" thickBot="1" x14ac:dyDescent="0.3">
      <c r="A147" s="74"/>
      <c r="B147" s="75" t="s">
        <v>67</v>
      </c>
      <c r="C147" s="76"/>
      <c r="D147" s="104"/>
      <c r="E147" s="104"/>
      <c r="F147" s="77"/>
      <c r="G147" s="104"/>
      <c r="H147" s="130"/>
      <c r="I147" s="77"/>
      <c r="J147" s="77"/>
      <c r="K147" s="78"/>
      <c r="L147" s="79"/>
    </row>
    <row r="148" spans="1:13" s="37" customFormat="1" x14ac:dyDescent="0.25">
      <c r="A148" s="31">
        <v>1</v>
      </c>
      <c r="B148" s="32" t="s">
        <v>194</v>
      </c>
      <c r="C148" s="33" t="s">
        <v>19</v>
      </c>
      <c r="D148" s="98">
        <f>[1]БДР!$FT$66/1000</f>
        <v>-90.59123444999986</v>
      </c>
      <c r="E148" s="98">
        <f>[2]БДР!$FT$66/1000</f>
        <v>-365.28969466000012</v>
      </c>
      <c r="F148" s="34"/>
      <c r="G148" s="98">
        <f>[3]БДР!$FS$66/1000+66.6659175568027</f>
        <v>286.34456785668158</v>
      </c>
      <c r="H148" s="123">
        <v>219.67865029987891</v>
      </c>
      <c r="I148" s="34"/>
      <c r="J148" s="34"/>
      <c r="K148" s="35"/>
      <c r="L148" s="36"/>
    </row>
    <row r="149" spans="1:13" s="30" customFormat="1" x14ac:dyDescent="0.25">
      <c r="A149" s="65" t="s">
        <v>37</v>
      </c>
      <c r="B149" s="45" t="s">
        <v>195</v>
      </c>
      <c r="C149" s="46" t="s">
        <v>19</v>
      </c>
      <c r="D149" s="99">
        <v>96.570195859999998</v>
      </c>
      <c r="E149" s="99">
        <f>D150</f>
        <v>64.824602740000003</v>
      </c>
      <c r="F149" s="41"/>
      <c r="G149" s="99">
        <f>E150</f>
        <v>815.81486395000002</v>
      </c>
      <c r="H149" s="124">
        <f>E150</f>
        <v>815.81486395000002</v>
      </c>
      <c r="I149" s="41"/>
      <c r="J149" s="41"/>
      <c r="K149" s="42"/>
      <c r="L149" s="43"/>
    </row>
    <row r="150" spans="1:13" s="30" customFormat="1" x14ac:dyDescent="0.25">
      <c r="A150" s="65" t="s">
        <v>47</v>
      </c>
      <c r="B150" s="45" t="s">
        <v>196</v>
      </c>
      <c r="C150" s="46" t="s">
        <v>19</v>
      </c>
      <c r="D150" s="99">
        <v>64.824602740000003</v>
      </c>
      <c r="E150" s="99">
        <f>('[2]Фин.деят-ть 18'!$FT$348+'[2]Фин.деят-ть 18'!$FT$748)/1000</f>
        <v>815.81486395000002</v>
      </c>
      <c r="F150" s="41"/>
      <c r="G150" s="99">
        <f>G149-G129</f>
        <v>305.81486395000002</v>
      </c>
      <c r="H150" s="99">
        <f>H149-H129</f>
        <v>815.81486395000002</v>
      </c>
      <c r="I150" s="41"/>
      <c r="J150" s="41"/>
      <c r="K150" s="42"/>
      <c r="L150" s="43"/>
    </row>
    <row r="151" spans="1:13" s="30" customFormat="1" x14ac:dyDescent="0.25">
      <c r="A151" s="65" t="s">
        <v>49</v>
      </c>
      <c r="B151" s="45" t="s">
        <v>197</v>
      </c>
      <c r="C151" s="46" t="s">
        <v>19</v>
      </c>
      <c r="D151" s="99">
        <f>SUM(D152:D154)</f>
        <v>0</v>
      </c>
      <c r="E151" s="99">
        <f>SUM(E152:E154)</f>
        <v>0</v>
      </c>
      <c r="F151" s="41"/>
      <c r="G151" s="99">
        <f>SUM(G152:G154)</f>
        <v>0</v>
      </c>
      <c r="H151" s="124">
        <f>SUM(H152:H154)</f>
        <v>0</v>
      </c>
      <c r="I151" s="41"/>
      <c r="J151" s="41"/>
      <c r="K151" s="42"/>
      <c r="L151" s="43"/>
    </row>
    <row r="152" spans="1:13" s="30" customFormat="1" x14ac:dyDescent="0.25">
      <c r="A152" s="51" t="s">
        <v>138</v>
      </c>
      <c r="B152" s="39" t="s">
        <v>198</v>
      </c>
      <c r="C152" s="40" t="s">
        <v>19</v>
      </c>
      <c r="D152" s="99">
        <v>0</v>
      </c>
      <c r="E152" s="99">
        <v>0</v>
      </c>
      <c r="F152" s="41"/>
      <c r="G152" s="99">
        <v>0</v>
      </c>
      <c r="H152" s="124">
        <v>0</v>
      </c>
      <c r="I152" s="41"/>
      <c r="J152" s="41"/>
      <c r="K152" s="42"/>
      <c r="L152" s="43"/>
    </row>
    <row r="153" spans="1:13" s="30" customFormat="1" x14ac:dyDescent="0.25">
      <c r="A153" s="51" t="s">
        <v>152</v>
      </c>
      <c r="B153" s="39" t="s">
        <v>199</v>
      </c>
      <c r="C153" s="40" t="s">
        <v>19</v>
      </c>
      <c r="D153" s="99">
        <v>0</v>
      </c>
      <c r="E153" s="99">
        <v>0</v>
      </c>
      <c r="F153" s="41"/>
      <c r="G153" s="99">
        <v>0</v>
      </c>
      <c r="H153" s="124">
        <v>0</v>
      </c>
      <c r="I153" s="41"/>
      <c r="J153" s="41"/>
      <c r="K153" s="42"/>
      <c r="L153" s="43"/>
    </row>
    <row r="154" spans="1:13" s="30" customFormat="1" x14ac:dyDescent="0.25">
      <c r="A154" s="51" t="s">
        <v>154</v>
      </c>
      <c r="B154" s="39" t="s">
        <v>200</v>
      </c>
      <c r="C154" s="40" t="s">
        <v>19</v>
      </c>
      <c r="D154" s="99">
        <v>0</v>
      </c>
      <c r="E154" s="99">
        <v>0</v>
      </c>
      <c r="F154" s="41"/>
      <c r="G154" s="99">
        <v>0</v>
      </c>
      <c r="H154" s="124">
        <v>0</v>
      </c>
      <c r="I154" s="41"/>
      <c r="J154" s="41"/>
      <c r="K154" s="42"/>
      <c r="L154" s="43"/>
    </row>
    <row r="155" spans="1:13" s="30" customFormat="1" x14ac:dyDescent="0.25">
      <c r="A155" s="65" t="s">
        <v>51</v>
      </c>
      <c r="B155" s="45" t="s">
        <v>201</v>
      </c>
      <c r="C155" s="46" t="s">
        <v>19</v>
      </c>
      <c r="D155" s="100">
        <v>32.405867129999997</v>
      </c>
      <c r="E155" s="100">
        <v>0</v>
      </c>
      <c r="F155" s="41"/>
      <c r="G155" s="100">
        <v>0</v>
      </c>
      <c r="H155" s="125">
        <v>0</v>
      </c>
      <c r="I155" s="41"/>
      <c r="J155" s="41"/>
      <c r="K155" s="42"/>
      <c r="L155" s="43"/>
    </row>
    <row r="156" spans="1:13" s="30" customFormat="1" x14ac:dyDescent="0.25">
      <c r="A156" s="65" t="s">
        <v>57</v>
      </c>
      <c r="B156" s="45" t="s">
        <v>202</v>
      </c>
      <c r="C156" s="46"/>
      <c r="D156" s="99">
        <f>IF(D148=0,0,D150/D148)</f>
        <v>-0.71557257314755696</v>
      </c>
      <c r="E156" s="99">
        <f>IF(E148=0,0,E150/E148)</f>
        <v>-2.233336652733481</v>
      </c>
      <c r="F156" s="41"/>
      <c r="G156" s="99">
        <f>IF(G148=0,0,G150/G148)</f>
        <v>1.0679960379170299</v>
      </c>
      <c r="H156" s="124">
        <f>IF(H148=0,0,H150/H148)</f>
        <v>3.7136738724329721</v>
      </c>
      <c r="I156" s="41"/>
      <c r="J156" s="41"/>
      <c r="K156" s="42"/>
      <c r="L156" s="43"/>
    </row>
    <row r="157" spans="1:13" s="37" customFormat="1" x14ac:dyDescent="0.25">
      <c r="A157" s="108" t="s">
        <v>173</v>
      </c>
      <c r="B157" s="109" t="s">
        <v>203</v>
      </c>
      <c r="C157" s="110" t="s">
        <v>19</v>
      </c>
      <c r="D157" s="111">
        <f>D158++D161</f>
        <v>65.111000000000004</v>
      </c>
      <c r="E157" s="111">
        <f>E158++E161</f>
        <v>964.18474600000002</v>
      </c>
      <c r="F157" s="112"/>
      <c r="G157" s="111">
        <f>G158++G161</f>
        <v>664.37713210549521</v>
      </c>
      <c r="H157" s="131">
        <f>H158++H161</f>
        <v>568.01134938846803</v>
      </c>
      <c r="I157" s="112"/>
      <c r="J157" s="112"/>
      <c r="K157" s="48"/>
      <c r="L157" s="49"/>
    </row>
    <row r="158" spans="1:13" s="30" customFormat="1" ht="25.5" x14ac:dyDescent="0.25">
      <c r="A158" s="113" t="s">
        <v>175</v>
      </c>
      <c r="B158" s="114" t="s">
        <v>204</v>
      </c>
      <c r="C158" s="115" t="s">
        <v>19</v>
      </c>
      <c r="D158" s="116">
        <f>D159</f>
        <v>63.767250710000006</v>
      </c>
      <c r="E158" s="116">
        <f>E159</f>
        <v>963.61293599999999</v>
      </c>
      <c r="F158" s="122"/>
      <c r="G158" s="116">
        <f>G159</f>
        <v>663.0333828154952</v>
      </c>
      <c r="H158" s="128">
        <f>H159</f>
        <v>566.66760009846803</v>
      </c>
      <c r="I158" s="122"/>
      <c r="J158" s="122"/>
      <c r="K158" s="42"/>
      <c r="L158" s="43"/>
    </row>
    <row r="159" spans="1:13" s="30" customFormat="1" x14ac:dyDescent="0.25">
      <c r="A159" s="113"/>
      <c r="B159" s="114" t="s">
        <v>260</v>
      </c>
      <c r="C159" s="115" t="s">
        <v>19</v>
      </c>
      <c r="D159" s="116">
        <f>65.111-D161</f>
        <v>63.767250710000006</v>
      </c>
      <c r="E159" s="116">
        <v>963.61293599999999</v>
      </c>
      <c r="F159" s="122"/>
      <c r="G159" s="128">
        <f>963.612936-396.945335901532+96.3657827170272</f>
        <v>663.0333828154952</v>
      </c>
      <c r="H159" s="128">
        <f>963.612936-396.945335901532</f>
        <v>566.66760009846803</v>
      </c>
      <c r="I159" s="122"/>
      <c r="J159" s="122"/>
      <c r="K159" s="42"/>
      <c r="L159" s="43"/>
    </row>
    <row r="160" spans="1:13" s="30" customFormat="1" x14ac:dyDescent="0.25">
      <c r="A160" s="113"/>
      <c r="B160" s="117" t="s">
        <v>205</v>
      </c>
      <c r="C160" s="115" t="s">
        <v>19</v>
      </c>
      <c r="D160" s="116">
        <v>0</v>
      </c>
      <c r="E160" s="116">
        <v>0</v>
      </c>
      <c r="F160" s="122"/>
      <c r="G160" s="116">
        <v>0</v>
      </c>
      <c r="H160" s="128">
        <v>0</v>
      </c>
      <c r="I160" s="122"/>
      <c r="J160" s="122"/>
      <c r="K160" s="42"/>
      <c r="L160" s="43"/>
    </row>
    <row r="161" spans="1:12" s="30" customFormat="1" x14ac:dyDescent="0.25">
      <c r="A161" s="113" t="s">
        <v>177</v>
      </c>
      <c r="B161" s="114" t="s">
        <v>206</v>
      </c>
      <c r="C161" s="115" t="s">
        <v>19</v>
      </c>
      <c r="D161" s="116">
        <f>41.88058849-40.5368392</f>
        <v>1.3437492899999981</v>
      </c>
      <c r="E161" s="116">
        <v>0.57181000000000004</v>
      </c>
      <c r="F161" s="122"/>
      <c r="G161" s="116">
        <f>41.88058849-40.5368392</f>
        <v>1.3437492899999981</v>
      </c>
      <c r="H161" s="128">
        <f>41.88058849-40.5368392</f>
        <v>1.3437492899999981</v>
      </c>
      <c r="I161" s="122"/>
      <c r="J161" s="122"/>
      <c r="K161" s="42"/>
      <c r="L161" s="43"/>
    </row>
    <row r="162" spans="1:12" s="30" customFormat="1" x14ac:dyDescent="0.25">
      <c r="A162" s="113"/>
      <c r="B162" s="117" t="s">
        <v>205</v>
      </c>
      <c r="C162" s="115" t="s">
        <v>19</v>
      </c>
      <c r="D162" s="116">
        <v>0.54096900000000003</v>
      </c>
      <c r="E162" s="116">
        <v>9.9000000000000005E-2</v>
      </c>
      <c r="F162" s="122"/>
      <c r="G162" s="116">
        <v>0.54096900000000003</v>
      </c>
      <c r="H162" s="128">
        <v>0.54096900000000003</v>
      </c>
      <c r="I162" s="122"/>
      <c r="J162" s="122"/>
      <c r="K162" s="42"/>
      <c r="L162" s="43"/>
    </row>
    <row r="163" spans="1:12" s="37" customFormat="1" x14ac:dyDescent="0.25">
      <c r="A163" s="108" t="s">
        <v>179</v>
      </c>
      <c r="B163" s="109" t="s">
        <v>207</v>
      </c>
      <c r="C163" s="110" t="s">
        <v>19</v>
      </c>
      <c r="D163" s="111">
        <v>429.65600000000001</v>
      </c>
      <c r="E163" s="111">
        <v>639.14300000000003</v>
      </c>
      <c r="F163" s="112"/>
      <c r="G163" s="111">
        <f>G166+G169+G171+G173+G179+G181</f>
        <v>386.51353705000002</v>
      </c>
      <c r="H163" s="111">
        <f>H166+H169+H171+H173+H179+H181</f>
        <v>432.58931976702701</v>
      </c>
      <c r="I163" s="112"/>
      <c r="J163" s="112"/>
      <c r="K163" s="48"/>
      <c r="L163" s="49"/>
    </row>
    <row r="164" spans="1:12" s="37" customFormat="1" x14ac:dyDescent="0.25">
      <c r="A164" s="113" t="s">
        <v>181</v>
      </c>
      <c r="B164" s="114" t="s">
        <v>208</v>
      </c>
      <c r="C164" s="115" t="s">
        <v>19</v>
      </c>
      <c r="D164" s="116">
        <f>D165</f>
        <v>0</v>
      </c>
      <c r="E164" s="116">
        <f>E165</f>
        <v>0</v>
      </c>
      <c r="F164" s="112"/>
      <c r="G164" s="116">
        <f>G165</f>
        <v>0</v>
      </c>
      <c r="H164" s="128">
        <f>H165</f>
        <v>0</v>
      </c>
      <c r="I164" s="112"/>
      <c r="J164" s="112"/>
      <c r="K164" s="48"/>
      <c r="L164" s="49"/>
    </row>
    <row r="165" spans="1:12" s="37" customFormat="1" x14ac:dyDescent="0.25">
      <c r="A165" s="113"/>
      <c r="B165" s="117" t="s">
        <v>205</v>
      </c>
      <c r="C165" s="115" t="s">
        <v>19</v>
      </c>
      <c r="D165" s="116">
        <v>0</v>
      </c>
      <c r="E165" s="116">
        <v>0</v>
      </c>
      <c r="F165" s="112"/>
      <c r="G165" s="116">
        <v>0</v>
      </c>
      <c r="H165" s="128">
        <v>0</v>
      </c>
      <c r="I165" s="112"/>
      <c r="J165" s="112"/>
      <c r="K165" s="48"/>
      <c r="L165" s="49"/>
    </row>
    <row r="166" spans="1:12" s="37" customFormat="1" x14ac:dyDescent="0.25">
      <c r="A166" s="113" t="s">
        <v>183</v>
      </c>
      <c r="B166" s="114" t="s">
        <v>209</v>
      </c>
      <c r="C166" s="115" t="s">
        <v>19</v>
      </c>
      <c r="D166" s="116">
        <f>D167+D169</f>
        <v>2.3946060400000002</v>
      </c>
      <c r="E166" s="116">
        <f>E167+E169</f>
        <v>3.65634894</v>
      </c>
      <c r="F166" s="112"/>
      <c r="G166" s="116">
        <f>G167+G169</f>
        <v>2.3946060400000002</v>
      </c>
      <c r="H166" s="128">
        <f>H167+H169</f>
        <v>2.3946060400000002</v>
      </c>
      <c r="I166" s="112"/>
      <c r="J166" s="112"/>
      <c r="K166" s="48"/>
      <c r="L166" s="49"/>
    </row>
    <row r="167" spans="1:12" s="37" customFormat="1" x14ac:dyDescent="0.25">
      <c r="A167" s="113"/>
      <c r="B167" s="114" t="s">
        <v>210</v>
      </c>
      <c r="C167" s="115" t="s">
        <v>19</v>
      </c>
      <c r="D167" s="116">
        <v>0</v>
      </c>
      <c r="E167" s="116">
        <v>0</v>
      </c>
      <c r="F167" s="112"/>
      <c r="G167" s="116">
        <v>0</v>
      </c>
      <c r="H167" s="128">
        <v>0</v>
      </c>
      <c r="I167" s="112"/>
      <c r="J167" s="112"/>
      <c r="K167" s="48"/>
      <c r="L167" s="49"/>
    </row>
    <row r="168" spans="1:12" s="37" customFormat="1" x14ac:dyDescent="0.25">
      <c r="A168" s="113"/>
      <c r="B168" s="117" t="s">
        <v>205</v>
      </c>
      <c r="C168" s="115" t="s">
        <v>19</v>
      </c>
      <c r="D168" s="116">
        <v>0</v>
      </c>
      <c r="E168" s="116">
        <v>0</v>
      </c>
      <c r="F168" s="112"/>
      <c r="G168" s="116">
        <v>0</v>
      </c>
      <c r="H168" s="128">
        <v>0</v>
      </c>
      <c r="I168" s="112"/>
      <c r="J168" s="112"/>
      <c r="K168" s="48"/>
      <c r="L168" s="49"/>
    </row>
    <row r="169" spans="1:12" s="37" customFormat="1" x14ac:dyDescent="0.25">
      <c r="A169" s="113"/>
      <c r="B169" s="114" t="s">
        <v>211</v>
      </c>
      <c r="C169" s="115" t="s">
        <v>19</v>
      </c>
      <c r="D169" s="116">
        <v>2.3946060400000002</v>
      </c>
      <c r="E169" s="116">
        <v>3.65634894</v>
      </c>
      <c r="F169" s="112"/>
      <c r="G169" s="116">
        <v>2.3946060400000002</v>
      </c>
      <c r="H169" s="128">
        <v>2.3946060400000002</v>
      </c>
      <c r="I169" s="112"/>
      <c r="J169" s="112"/>
      <c r="K169" s="48"/>
      <c r="L169" s="49"/>
    </row>
    <row r="170" spans="1:12" s="37" customFormat="1" x14ac:dyDescent="0.25">
      <c r="A170" s="113"/>
      <c r="B170" s="117" t="s">
        <v>205</v>
      </c>
      <c r="C170" s="115" t="s">
        <v>19</v>
      </c>
      <c r="D170" s="116">
        <v>0</v>
      </c>
      <c r="E170" s="116">
        <v>0</v>
      </c>
      <c r="F170" s="112"/>
      <c r="G170" s="116">
        <v>0</v>
      </c>
      <c r="H170" s="128">
        <v>0</v>
      </c>
      <c r="I170" s="112"/>
      <c r="J170" s="112"/>
      <c r="K170" s="48"/>
      <c r="L170" s="49"/>
    </row>
    <row r="171" spans="1:12" s="37" customFormat="1" x14ac:dyDescent="0.25">
      <c r="A171" s="113" t="s">
        <v>212</v>
      </c>
      <c r="B171" s="114" t="s">
        <v>213</v>
      </c>
      <c r="C171" s="115" t="s">
        <v>19</v>
      </c>
      <c r="D171" s="116">
        <v>357.48731977</v>
      </c>
      <c r="E171" s="116">
        <v>525.82432497000002</v>
      </c>
      <c r="F171" s="112"/>
      <c r="G171" s="116">
        <f>525.82432497-180</f>
        <v>345.82432497000002</v>
      </c>
      <c r="H171" s="116">
        <f>525.82432497-133.924217282973</f>
        <v>391.900107687027</v>
      </c>
      <c r="I171" s="112"/>
      <c r="J171" s="112"/>
      <c r="K171" s="48"/>
      <c r="L171" s="49"/>
    </row>
    <row r="172" spans="1:12" s="37" customFormat="1" x14ac:dyDescent="0.25">
      <c r="A172" s="113"/>
      <c r="B172" s="117" t="s">
        <v>205</v>
      </c>
      <c r="C172" s="115" t="s">
        <v>19</v>
      </c>
      <c r="D172" s="116">
        <v>238.01329304000001</v>
      </c>
      <c r="E172" s="116">
        <f>D171</f>
        <v>357.48731977</v>
      </c>
      <c r="F172" s="112"/>
      <c r="G172" s="116">
        <f>357.48731977-180</f>
        <v>177.48731977</v>
      </c>
      <c r="H172" s="116">
        <f>357.48731977-133.924217282973</f>
        <v>223.56310248702701</v>
      </c>
      <c r="I172" s="112"/>
      <c r="J172" s="112"/>
      <c r="K172" s="48"/>
      <c r="L172" s="49"/>
    </row>
    <row r="173" spans="1:12" s="37" customFormat="1" x14ac:dyDescent="0.25">
      <c r="A173" s="113" t="s">
        <v>214</v>
      </c>
      <c r="B173" s="114" t="s">
        <v>215</v>
      </c>
      <c r="C173" s="115" t="s">
        <v>19</v>
      </c>
      <c r="D173" s="116">
        <v>14.462460999999999</v>
      </c>
      <c r="E173" s="116">
        <v>14.712058000000001</v>
      </c>
      <c r="F173" s="112"/>
      <c r="G173" s="116">
        <v>14.9</v>
      </c>
      <c r="H173" s="116">
        <v>14.9</v>
      </c>
      <c r="I173" s="112"/>
      <c r="J173" s="112"/>
      <c r="K173" s="48"/>
      <c r="L173" s="49"/>
    </row>
    <row r="174" spans="1:12" s="37" customFormat="1" x14ac:dyDescent="0.25">
      <c r="A174" s="113"/>
      <c r="B174" s="117" t="s">
        <v>205</v>
      </c>
      <c r="C174" s="115" t="s">
        <v>19</v>
      </c>
      <c r="D174" s="116">
        <v>0</v>
      </c>
      <c r="E174" s="116">
        <v>0</v>
      </c>
      <c r="F174" s="112"/>
      <c r="G174" s="116">
        <v>0</v>
      </c>
      <c r="H174" s="128">
        <v>0</v>
      </c>
      <c r="I174" s="112"/>
      <c r="J174" s="112"/>
      <c r="K174" s="48"/>
      <c r="L174" s="49"/>
    </row>
    <row r="175" spans="1:12" s="37" customFormat="1" x14ac:dyDescent="0.25">
      <c r="A175" s="113" t="s">
        <v>216</v>
      </c>
      <c r="B175" s="114" t="s">
        <v>217</v>
      </c>
      <c r="C175" s="115" t="s">
        <v>19</v>
      </c>
      <c r="D175" s="116">
        <v>0</v>
      </c>
      <c r="E175" s="116">
        <v>0</v>
      </c>
      <c r="F175" s="112"/>
      <c r="G175" s="116">
        <v>0</v>
      </c>
      <c r="H175" s="128">
        <v>0</v>
      </c>
      <c r="I175" s="112"/>
      <c r="J175" s="112"/>
      <c r="K175" s="48"/>
      <c r="L175" s="49"/>
    </row>
    <row r="176" spans="1:12" s="37" customFormat="1" x14ac:dyDescent="0.25">
      <c r="A176" s="113"/>
      <c r="B176" s="117" t="s">
        <v>205</v>
      </c>
      <c r="C176" s="115" t="s">
        <v>19</v>
      </c>
      <c r="D176" s="116">
        <v>0</v>
      </c>
      <c r="E176" s="116">
        <v>0</v>
      </c>
      <c r="F176" s="112"/>
      <c r="G176" s="116">
        <v>0</v>
      </c>
      <c r="H176" s="128">
        <v>0</v>
      </c>
      <c r="I176" s="112"/>
      <c r="J176" s="112"/>
      <c r="K176" s="48"/>
      <c r="L176" s="49"/>
    </row>
    <row r="177" spans="1:12" s="37" customFormat="1" x14ac:dyDescent="0.25">
      <c r="A177" s="113" t="s">
        <v>218</v>
      </c>
      <c r="B177" s="114" t="s">
        <v>219</v>
      </c>
      <c r="C177" s="115" t="s">
        <v>19</v>
      </c>
      <c r="D177" s="116">
        <v>0</v>
      </c>
      <c r="E177" s="116">
        <v>0</v>
      </c>
      <c r="F177" s="112"/>
      <c r="G177" s="116">
        <v>0</v>
      </c>
      <c r="H177" s="128">
        <v>0</v>
      </c>
      <c r="I177" s="112"/>
      <c r="J177" s="112"/>
      <c r="K177" s="48"/>
      <c r="L177" s="49"/>
    </row>
    <row r="178" spans="1:12" s="37" customFormat="1" x14ac:dyDescent="0.25">
      <c r="A178" s="113"/>
      <c r="B178" s="117" t="s">
        <v>205</v>
      </c>
      <c r="C178" s="115" t="s">
        <v>19</v>
      </c>
      <c r="D178" s="116">
        <v>0</v>
      </c>
      <c r="E178" s="116">
        <v>0</v>
      </c>
      <c r="F178" s="112"/>
      <c r="G178" s="116">
        <v>0</v>
      </c>
      <c r="H178" s="128">
        <v>0</v>
      </c>
      <c r="I178" s="112"/>
      <c r="J178" s="112"/>
      <c r="K178" s="48"/>
      <c r="L178" s="49"/>
    </row>
    <row r="179" spans="1:12" s="37" customFormat="1" x14ac:dyDescent="0.25">
      <c r="A179" s="113" t="s">
        <v>220</v>
      </c>
      <c r="B179" s="114" t="s">
        <v>221</v>
      </c>
      <c r="C179" s="115" t="s">
        <v>19</v>
      </c>
      <c r="D179" s="116">
        <v>13.360708089999999</v>
      </c>
      <c r="E179" s="116">
        <v>16.023672810000001</v>
      </c>
      <c r="F179" s="112"/>
      <c r="G179" s="116">
        <v>15</v>
      </c>
      <c r="H179" s="128">
        <v>15</v>
      </c>
      <c r="I179" s="112"/>
      <c r="J179" s="112"/>
      <c r="K179" s="48"/>
      <c r="L179" s="49"/>
    </row>
    <row r="180" spans="1:12" s="37" customFormat="1" x14ac:dyDescent="0.25">
      <c r="A180" s="113"/>
      <c r="B180" s="117" t="s">
        <v>205</v>
      </c>
      <c r="C180" s="115" t="s">
        <v>19</v>
      </c>
      <c r="D180" s="116">
        <v>0</v>
      </c>
      <c r="E180" s="116">
        <v>0</v>
      </c>
      <c r="F180" s="112"/>
      <c r="G180" s="116">
        <v>0</v>
      </c>
      <c r="H180" s="128">
        <v>0</v>
      </c>
      <c r="I180" s="112"/>
      <c r="J180" s="112"/>
      <c r="K180" s="48"/>
      <c r="L180" s="49"/>
    </row>
    <row r="181" spans="1:12" s="37" customFormat="1" x14ac:dyDescent="0.25">
      <c r="A181" s="113" t="s">
        <v>222</v>
      </c>
      <c r="B181" s="114" t="s">
        <v>223</v>
      </c>
      <c r="C181" s="115" t="s">
        <v>19</v>
      </c>
      <c r="D181" s="116">
        <v>6.5457238200000001</v>
      </c>
      <c r="E181" s="116">
        <v>7.8544732699999997</v>
      </c>
      <c r="F181" s="112"/>
      <c r="G181" s="116">
        <v>6</v>
      </c>
      <c r="H181" s="128">
        <v>6</v>
      </c>
      <c r="I181" s="112"/>
      <c r="J181" s="112"/>
      <c r="K181" s="48"/>
      <c r="L181" s="49"/>
    </row>
    <row r="182" spans="1:12" s="37" customFormat="1" x14ac:dyDescent="0.25">
      <c r="A182" s="118"/>
      <c r="B182" s="117" t="s">
        <v>205</v>
      </c>
      <c r="C182" s="115" t="s">
        <v>19</v>
      </c>
      <c r="D182" s="119">
        <v>0</v>
      </c>
      <c r="E182" s="119">
        <v>0</v>
      </c>
      <c r="F182" s="120"/>
      <c r="G182" s="119">
        <v>0</v>
      </c>
      <c r="H182" s="132">
        <v>0</v>
      </c>
      <c r="I182" s="120"/>
      <c r="J182" s="120"/>
      <c r="K182" s="72"/>
      <c r="L182" s="73"/>
    </row>
    <row r="183" spans="1:12" s="37" customFormat="1" x14ac:dyDescent="0.25">
      <c r="A183" s="118" t="s">
        <v>224</v>
      </c>
      <c r="B183" s="121" t="s">
        <v>225</v>
      </c>
      <c r="C183" s="115" t="s">
        <v>19</v>
      </c>
      <c r="D183" s="119">
        <v>0</v>
      </c>
      <c r="E183" s="119">
        <v>0</v>
      </c>
      <c r="F183" s="120"/>
      <c r="G183" s="119">
        <v>0</v>
      </c>
      <c r="H183" s="132">
        <v>0</v>
      </c>
      <c r="I183" s="120"/>
      <c r="J183" s="120"/>
      <c r="K183" s="72"/>
      <c r="L183" s="73"/>
    </row>
    <row r="184" spans="1:12" s="37" customFormat="1" x14ac:dyDescent="0.25">
      <c r="A184" s="80"/>
      <c r="B184" s="67" t="s">
        <v>205</v>
      </c>
      <c r="C184" s="40" t="s">
        <v>19</v>
      </c>
      <c r="D184" s="107">
        <v>0</v>
      </c>
      <c r="E184" s="107">
        <v>0</v>
      </c>
      <c r="F184" s="71"/>
      <c r="G184" s="107">
        <v>0</v>
      </c>
      <c r="H184" s="133">
        <v>0</v>
      </c>
      <c r="I184" s="71"/>
      <c r="J184" s="71"/>
      <c r="K184" s="72"/>
      <c r="L184" s="73"/>
    </row>
    <row r="185" spans="1:12" s="37" customFormat="1" ht="25.5" x14ac:dyDescent="0.25">
      <c r="A185" s="51" t="s">
        <v>226</v>
      </c>
      <c r="B185" s="39" t="s">
        <v>227</v>
      </c>
      <c r="C185" s="40" t="s">
        <v>19</v>
      </c>
      <c r="D185" s="107">
        <v>0</v>
      </c>
      <c r="E185" s="107">
        <v>0</v>
      </c>
      <c r="F185" s="71"/>
      <c r="G185" s="107">
        <v>0</v>
      </c>
      <c r="H185" s="133">
        <v>0</v>
      </c>
      <c r="I185" s="71"/>
      <c r="J185" s="71"/>
      <c r="K185" s="72"/>
      <c r="L185" s="73"/>
    </row>
    <row r="186" spans="1:12" s="37" customFormat="1" x14ac:dyDescent="0.25">
      <c r="A186" s="81"/>
      <c r="B186" s="67" t="s">
        <v>205</v>
      </c>
      <c r="C186" s="40" t="s">
        <v>19</v>
      </c>
      <c r="D186" s="107">
        <v>0</v>
      </c>
      <c r="E186" s="107">
        <v>0</v>
      </c>
      <c r="F186" s="71"/>
      <c r="G186" s="107">
        <v>0</v>
      </c>
      <c r="H186" s="133">
        <v>0</v>
      </c>
      <c r="I186" s="71"/>
      <c r="J186" s="71"/>
      <c r="K186" s="72"/>
      <c r="L186" s="73"/>
    </row>
    <row r="187" spans="1:12" s="37" customFormat="1" ht="16.5" thickBot="1" x14ac:dyDescent="0.3">
      <c r="A187" s="82">
        <v>9</v>
      </c>
      <c r="B187" s="83" t="s">
        <v>228</v>
      </c>
      <c r="C187" s="84" t="s">
        <v>229</v>
      </c>
      <c r="D187" s="103"/>
      <c r="E187" s="103"/>
      <c r="F187" s="71"/>
      <c r="G187" s="103"/>
      <c r="H187" s="129"/>
      <c r="I187" s="71"/>
      <c r="J187" s="71"/>
      <c r="K187" s="72"/>
      <c r="L187" s="73"/>
    </row>
    <row r="188" spans="1:12" s="30" customFormat="1" ht="15.6" customHeight="1" thickBot="1" x14ac:dyDescent="0.3">
      <c r="A188" s="85"/>
      <c r="B188" s="86" t="s">
        <v>230</v>
      </c>
      <c r="C188" s="76"/>
      <c r="D188" s="104"/>
      <c r="E188" s="104"/>
      <c r="F188" s="77"/>
      <c r="G188" s="104"/>
      <c r="H188" s="130"/>
      <c r="I188" s="77"/>
      <c r="J188" s="77"/>
      <c r="K188" s="78"/>
      <c r="L188" s="79"/>
    </row>
    <row r="189" spans="1:12" s="30" customFormat="1" ht="15.6" customHeight="1" x14ac:dyDescent="0.25">
      <c r="A189" s="87">
        <v>1</v>
      </c>
      <c r="B189" s="32" t="s">
        <v>231</v>
      </c>
      <c r="C189" s="88"/>
      <c r="D189" s="105"/>
      <c r="E189" s="105"/>
      <c r="F189" s="89"/>
      <c r="G189" s="105"/>
      <c r="H189" s="134"/>
      <c r="I189" s="89"/>
      <c r="J189" s="89"/>
      <c r="K189" s="90"/>
      <c r="L189" s="91"/>
    </row>
    <row r="190" spans="1:12" ht="25.5" x14ac:dyDescent="0.25">
      <c r="A190" s="51"/>
      <c r="B190" s="45" t="s">
        <v>232</v>
      </c>
      <c r="C190" s="46" t="s">
        <v>233</v>
      </c>
      <c r="D190" s="99">
        <f>[1]Производство!$FT$19</f>
        <v>660831.04816999997</v>
      </c>
      <c r="E190" s="99">
        <f>[2]Производство!$FT$19</f>
        <v>606146.66500000004</v>
      </c>
      <c r="F190" s="41"/>
      <c r="G190" s="99">
        <v>670420</v>
      </c>
      <c r="H190" s="124">
        <v>585689.87000000011</v>
      </c>
      <c r="I190" s="41"/>
      <c r="J190" s="41"/>
      <c r="K190" s="42"/>
      <c r="L190" s="43"/>
    </row>
    <row r="191" spans="1:12" x14ac:dyDescent="0.25">
      <c r="A191" s="51"/>
      <c r="B191" s="39" t="s">
        <v>234</v>
      </c>
      <c r="C191" s="40" t="s">
        <v>233</v>
      </c>
      <c r="D191" s="99">
        <v>0</v>
      </c>
      <c r="E191" s="99">
        <v>0</v>
      </c>
      <c r="F191" s="41"/>
      <c r="G191" s="99">
        <v>0</v>
      </c>
      <c r="H191" s="124">
        <v>0</v>
      </c>
      <c r="I191" s="41"/>
      <c r="J191" s="41"/>
      <c r="K191" s="42"/>
      <c r="L191" s="43"/>
    </row>
    <row r="192" spans="1:12" x14ac:dyDescent="0.25">
      <c r="A192" s="51"/>
      <c r="B192" s="39" t="s">
        <v>235</v>
      </c>
      <c r="C192" s="40" t="s">
        <v>233</v>
      </c>
      <c r="D192" s="99">
        <v>108129.48582800003</v>
      </c>
      <c r="E192" s="99">
        <v>96628.321904969998</v>
      </c>
      <c r="F192" s="41"/>
      <c r="G192" s="99">
        <f>'[6]Потери и ХН'!$C$17+'[6]Потери и ХН'!$J$17+7000</f>
        <v>96068.063665984781</v>
      </c>
      <c r="H192" s="124">
        <v>89068.063665984781</v>
      </c>
      <c r="I192" s="41"/>
      <c r="J192" s="41"/>
      <c r="K192" s="42"/>
      <c r="L192" s="43"/>
    </row>
    <row r="193" spans="1:12" x14ac:dyDescent="0.25">
      <c r="A193" s="51"/>
      <c r="B193" s="45" t="s">
        <v>236</v>
      </c>
      <c r="C193" s="46" t="s">
        <v>237</v>
      </c>
      <c r="D193" s="100">
        <v>83.460999999999999</v>
      </c>
      <c r="E193" s="100">
        <v>81.8339</v>
      </c>
      <c r="F193" s="41"/>
      <c r="G193" s="100">
        <v>82.82</v>
      </c>
      <c r="H193" s="125">
        <v>82.82</v>
      </c>
      <c r="I193" s="41"/>
      <c r="J193" s="41"/>
      <c r="K193" s="42"/>
      <c r="L193" s="43"/>
    </row>
    <row r="194" spans="1:12" x14ac:dyDescent="0.25">
      <c r="A194" s="51"/>
      <c r="B194" s="39" t="s">
        <v>238</v>
      </c>
      <c r="C194" s="40" t="s">
        <v>237</v>
      </c>
      <c r="D194" s="99">
        <v>0</v>
      </c>
      <c r="E194" s="99">
        <v>0</v>
      </c>
      <c r="F194" s="41"/>
      <c r="G194" s="99">
        <v>0</v>
      </c>
      <c r="H194" s="124">
        <v>0</v>
      </c>
      <c r="I194" s="41"/>
      <c r="J194" s="41"/>
      <c r="K194" s="42"/>
      <c r="L194" s="43"/>
    </row>
    <row r="195" spans="1:12" ht="25.5" x14ac:dyDescent="0.25">
      <c r="A195" s="51"/>
      <c r="B195" s="45" t="s">
        <v>239</v>
      </c>
      <c r="C195" s="46" t="s">
        <v>240</v>
      </c>
      <c r="D195" s="99">
        <v>9049.15</v>
      </c>
      <c r="E195" s="99">
        <v>9049.15</v>
      </c>
      <c r="F195" s="41"/>
      <c r="G195" s="99">
        <v>9049.15</v>
      </c>
      <c r="H195" s="124">
        <v>9382.1</v>
      </c>
      <c r="I195" s="41"/>
      <c r="J195" s="41"/>
      <c r="K195" s="42"/>
      <c r="L195" s="43"/>
    </row>
    <row r="196" spans="1:12" x14ac:dyDescent="0.25">
      <c r="A196" s="51"/>
      <c r="B196" s="45" t="s">
        <v>264</v>
      </c>
      <c r="C196" s="46" t="s">
        <v>19</v>
      </c>
      <c r="D196" s="99">
        <f>D19-D33-D34-D27</f>
        <v>405.10659200000009</v>
      </c>
      <c r="E196" s="99">
        <f>E19-E33-E34-E27</f>
        <v>572.83622803000003</v>
      </c>
      <c r="F196" s="41"/>
      <c r="G196" s="99">
        <f>G19-G33-G34-G27</f>
        <v>837.41783011401958</v>
      </c>
      <c r="H196" s="124">
        <f>H19-H33-H34-H27</f>
        <v>770.75191255721688</v>
      </c>
      <c r="I196" s="41"/>
      <c r="J196" s="41"/>
      <c r="K196" s="42"/>
      <c r="L196" s="43"/>
    </row>
    <row r="197" spans="1:12" x14ac:dyDescent="0.25">
      <c r="A197" s="65">
        <v>2</v>
      </c>
      <c r="B197" s="45" t="s">
        <v>241</v>
      </c>
      <c r="C197" s="40"/>
      <c r="D197" s="99"/>
      <c r="E197" s="99"/>
      <c r="F197" s="41"/>
      <c r="G197" s="99"/>
      <c r="H197" s="124"/>
      <c r="I197" s="41"/>
      <c r="J197" s="41"/>
      <c r="K197" s="42"/>
      <c r="L197" s="43"/>
    </row>
    <row r="198" spans="1:12" x14ac:dyDescent="0.25">
      <c r="A198" s="51"/>
      <c r="B198" s="45" t="s">
        <v>242</v>
      </c>
      <c r="C198" s="46" t="s">
        <v>237</v>
      </c>
      <c r="D198" s="99" t="s">
        <v>263</v>
      </c>
      <c r="E198" s="99" t="s">
        <v>263</v>
      </c>
      <c r="F198" s="41"/>
      <c r="G198" s="99" t="s">
        <v>263</v>
      </c>
      <c r="H198" s="124" t="s">
        <v>263</v>
      </c>
      <c r="I198" s="41"/>
      <c r="J198" s="41"/>
      <c r="K198" s="42"/>
      <c r="L198" s="43"/>
    </row>
    <row r="199" spans="1:12" x14ac:dyDescent="0.25">
      <c r="A199" s="38"/>
      <c r="B199" s="39" t="s">
        <v>243</v>
      </c>
      <c r="C199" s="40" t="s">
        <v>237</v>
      </c>
      <c r="D199" s="99" t="s">
        <v>263</v>
      </c>
      <c r="E199" s="99" t="s">
        <v>263</v>
      </c>
      <c r="F199" s="41"/>
      <c r="G199" s="99" t="s">
        <v>263</v>
      </c>
      <c r="H199" s="124" t="s">
        <v>263</v>
      </c>
      <c r="I199" s="41"/>
      <c r="J199" s="41"/>
      <c r="K199" s="42"/>
      <c r="L199" s="43"/>
    </row>
    <row r="200" spans="1:12" x14ac:dyDescent="0.25">
      <c r="A200" s="38"/>
      <c r="B200" s="39" t="s">
        <v>244</v>
      </c>
      <c r="C200" s="40" t="s">
        <v>233</v>
      </c>
      <c r="D200" s="99" t="s">
        <v>263</v>
      </c>
      <c r="E200" s="99" t="s">
        <v>263</v>
      </c>
      <c r="F200" s="41"/>
      <c r="G200" s="99" t="s">
        <v>263</v>
      </c>
      <c r="H200" s="124" t="s">
        <v>263</v>
      </c>
      <c r="I200" s="41"/>
      <c r="J200" s="41"/>
      <c r="K200" s="42"/>
      <c r="L200" s="43"/>
    </row>
    <row r="201" spans="1:12" x14ac:dyDescent="0.25">
      <c r="A201" s="38"/>
      <c r="B201" s="45" t="s">
        <v>245</v>
      </c>
      <c r="C201" s="40"/>
      <c r="D201" s="99" t="s">
        <v>263</v>
      </c>
      <c r="E201" s="99" t="s">
        <v>263</v>
      </c>
      <c r="F201" s="41"/>
      <c r="G201" s="99" t="s">
        <v>263</v>
      </c>
      <c r="H201" s="124" t="s">
        <v>263</v>
      </c>
      <c r="I201" s="41"/>
      <c r="J201" s="41"/>
      <c r="K201" s="42"/>
      <c r="L201" s="43"/>
    </row>
    <row r="202" spans="1:12" x14ac:dyDescent="0.25">
      <c r="A202" s="38"/>
      <c r="B202" s="39" t="s">
        <v>246</v>
      </c>
      <c r="C202" s="40" t="s">
        <v>233</v>
      </c>
      <c r="D202" s="99" t="s">
        <v>263</v>
      </c>
      <c r="E202" s="99" t="s">
        <v>263</v>
      </c>
      <c r="F202" s="41"/>
      <c r="G202" s="99" t="s">
        <v>263</v>
      </c>
      <c r="H202" s="124" t="s">
        <v>263</v>
      </c>
      <c r="I202" s="41"/>
      <c r="J202" s="41"/>
      <c r="K202" s="42"/>
      <c r="L202" s="43"/>
    </row>
    <row r="203" spans="1:12" x14ac:dyDescent="0.25">
      <c r="A203" s="38"/>
      <c r="B203" s="39" t="s">
        <v>247</v>
      </c>
      <c r="C203" s="40" t="s">
        <v>248</v>
      </c>
      <c r="D203" s="99" t="s">
        <v>263</v>
      </c>
      <c r="E203" s="99" t="s">
        <v>263</v>
      </c>
      <c r="F203" s="41"/>
      <c r="G203" s="99" t="s">
        <v>263</v>
      </c>
      <c r="H203" s="124" t="s">
        <v>263</v>
      </c>
      <c r="I203" s="41"/>
      <c r="J203" s="41"/>
      <c r="K203" s="42"/>
      <c r="L203" s="43"/>
    </row>
    <row r="204" spans="1:12" x14ac:dyDescent="0.25">
      <c r="A204" s="38"/>
      <c r="B204" s="39" t="s">
        <v>249</v>
      </c>
      <c r="C204" s="40"/>
      <c r="D204" s="99" t="s">
        <v>263</v>
      </c>
      <c r="E204" s="99" t="s">
        <v>263</v>
      </c>
      <c r="F204" s="41"/>
      <c r="G204" s="99" t="s">
        <v>263</v>
      </c>
      <c r="H204" s="124" t="s">
        <v>263</v>
      </c>
      <c r="I204" s="41"/>
      <c r="J204" s="41"/>
      <c r="K204" s="42"/>
      <c r="L204" s="43"/>
    </row>
    <row r="205" spans="1:12" x14ac:dyDescent="0.25">
      <c r="A205" s="38"/>
      <c r="B205" s="39" t="s">
        <v>250</v>
      </c>
      <c r="C205" s="40" t="s">
        <v>233</v>
      </c>
      <c r="D205" s="99" t="s">
        <v>263</v>
      </c>
      <c r="E205" s="99" t="s">
        <v>263</v>
      </c>
      <c r="F205" s="41"/>
      <c r="G205" s="99" t="s">
        <v>263</v>
      </c>
      <c r="H205" s="124" t="s">
        <v>263</v>
      </c>
      <c r="I205" s="41"/>
      <c r="J205" s="41"/>
      <c r="K205" s="42"/>
      <c r="L205" s="43"/>
    </row>
    <row r="206" spans="1:12" x14ac:dyDescent="0.25">
      <c r="A206" s="38"/>
      <c r="B206" s="39" t="s">
        <v>251</v>
      </c>
      <c r="C206" s="40" t="s">
        <v>237</v>
      </c>
      <c r="D206" s="99" t="s">
        <v>263</v>
      </c>
      <c r="E206" s="99" t="s">
        <v>263</v>
      </c>
      <c r="F206" s="41"/>
      <c r="G206" s="99" t="s">
        <v>263</v>
      </c>
      <c r="H206" s="124" t="s">
        <v>263</v>
      </c>
      <c r="I206" s="41"/>
      <c r="J206" s="41"/>
      <c r="K206" s="42"/>
      <c r="L206" s="43"/>
    </row>
    <row r="207" spans="1:12" x14ac:dyDescent="0.25">
      <c r="A207" s="38"/>
      <c r="B207" s="39" t="s">
        <v>252</v>
      </c>
      <c r="C207" s="40" t="s">
        <v>248</v>
      </c>
      <c r="D207" s="99" t="s">
        <v>263</v>
      </c>
      <c r="E207" s="99" t="s">
        <v>263</v>
      </c>
      <c r="F207" s="41"/>
      <c r="G207" s="99" t="s">
        <v>263</v>
      </c>
      <c r="H207" s="124" t="s">
        <v>263</v>
      </c>
      <c r="I207" s="41"/>
      <c r="J207" s="41"/>
      <c r="K207" s="42"/>
      <c r="L207" s="43"/>
    </row>
    <row r="208" spans="1:12" x14ac:dyDescent="0.25">
      <c r="A208" s="38"/>
      <c r="B208" s="39" t="s">
        <v>253</v>
      </c>
      <c r="C208" s="40"/>
      <c r="D208" s="99" t="s">
        <v>263</v>
      </c>
      <c r="E208" s="99" t="s">
        <v>263</v>
      </c>
      <c r="F208" s="41"/>
      <c r="G208" s="99" t="s">
        <v>263</v>
      </c>
      <c r="H208" s="124" t="s">
        <v>263</v>
      </c>
      <c r="I208" s="41"/>
      <c r="J208" s="41"/>
      <c r="K208" s="42"/>
      <c r="L208" s="43"/>
    </row>
    <row r="209" spans="1:12" x14ac:dyDescent="0.25">
      <c r="A209" s="38"/>
      <c r="B209" s="39" t="s">
        <v>246</v>
      </c>
      <c r="C209" s="40" t="s">
        <v>233</v>
      </c>
      <c r="D209" s="99" t="s">
        <v>263</v>
      </c>
      <c r="E209" s="99" t="s">
        <v>263</v>
      </c>
      <c r="F209" s="41"/>
      <c r="G209" s="99" t="s">
        <v>263</v>
      </c>
      <c r="H209" s="124" t="s">
        <v>263</v>
      </c>
      <c r="I209" s="41"/>
      <c r="J209" s="41"/>
      <c r="K209" s="42"/>
      <c r="L209" s="43"/>
    </row>
    <row r="210" spans="1:12" x14ac:dyDescent="0.25">
      <c r="A210" s="38"/>
      <c r="B210" s="39" t="s">
        <v>247</v>
      </c>
      <c r="C210" s="40" t="s">
        <v>248</v>
      </c>
      <c r="D210" s="99" t="s">
        <v>263</v>
      </c>
      <c r="E210" s="99" t="s">
        <v>263</v>
      </c>
      <c r="F210" s="41"/>
      <c r="G210" s="99" t="s">
        <v>263</v>
      </c>
      <c r="H210" s="124" t="s">
        <v>263</v>
      </c>
      <c r="I210" s="41"/>
      <c r="J210" s="41"/>
      <c r="K210" s="42"/>
      <c r="L210" s="43"/>
    </row>
    <row r="211" spans="1:12" x14ac:dyDescent="0.25">
      <c r="A211" s="38"/>
      <c r="B211" s="45" t="s">
        <v>254</v>
      </c>
      <c r="C211" s="40"/>
      <c r="D211" s="99" t="s">
        <v>263</v>
      </c>
      <c r="E211" s="99" t="s">
        <v>263</v>
      </c>
      <c r="F211" s="41"/>
      <c r="G211" s="99" t="s">
        <v>263</v>
      </c>
      <c r="H211" s="124" t="s">
        <v>263</v>
      </c>
      <c r="I211" s="41"/>
      <c r="J211" s="41"/>
      <c r="K211" s="42"/>
      <c r="L211" s="43"/>
    </row>
    <row r="212" spans="1:12" x14ac:dyDescent="0.25">
      <c r="A212" s="38"/>
      <c r="B212" s="39" t="s">
        <v>246</v>
      </c>
      <c r="C212" s="40" t="s">
        <v>233</v>
      </c>
      <c r="D212" s="99" t="s">
        <v>263</v>
      </c>
      <c r="E212" s="99" t="s">
        <v>263</v>
      </c>
      <c r="F212" s="41"/>
      <c r="G212" s="99" t="s">
        <v>263</v>
      </c>
      <c r="H212" s="124" t="s">
        <v>263</v>
      </c>
      <c r="I212" s="41"/>
      <c r="J212" s="41"/>
      <c r="K212" s="42"/>
      <c r="L212" s="43"/>
    </row>
    <row r="213" spans="1:12" x14ac:dyDescent="0.25">
      <c r="A213" s="38"/>
      <c r="B213" s="39" t="s">
        <v>251</v>
      </c>
      <c r="C213" s="40" t="s">
        <v>237</v>
      </c>
      <c r="D213" s="99" t="s">
        <v>263</v>
      </c>
      <c r="E213" s="99" t="s">
        <v>263</v>
      </c>
      <c r="F213" s="41"/>
      <c r="G213" s="99" t="s">
        <v>263</v>
      </c>
      <c r="H213" s="124" t="s">
        <v>263</v>
      </c>
      <c r="I213" s="41"/>
      <c r="J213" s="41"/>
      <c r="K213" s="42"/>
      <c r="L213" s="43"/>
    </row>
    <row r="214" spans="1:12" x14ac:dyDescent="0.25">
      <c r="A214" s="38"/>
      <c r="B214" s="39" t="s">
        <v>247</v>
      </c>
      <c r="C214" s="40" t="s">
        <v>248</v>
      </c>
      <c r="D214" s="99" t="s">
        <v>263</v>
      </c>
      <c r="E214" s="99" t="s">
        <v>263</v>
      </c>
      <c r="F214" s="41"/>
      <c r="G214" s="99" t="s">
        <v>263</v>
      </c>
      <c r="H214" s="124" t="s">
        <v>263</v>
      </c>
      <c r="I214" s="41"/>
      <c r="J214" s="41"/>
      <c r="K214" s="42"/>
      <c r="L214" s="43"/>
    </row>
    <row r="215" spans="1:12" ht="26.25" thickBot="1" x14ac:dyDescent="0.3">
      <c r="A215" s="92">
        <v>3</v>
      </c>
      <c r="B215" s="93" t="s">
        <v>255</v>
      </c>
      <c r="C215" s="55" t="s">
        <v>256</v>
      </c>
      <c r="D215" s="101">
        <f>'[1]бюджет ФОТ'!$FT$364</f>
        <v>528.75</v>
      </c>
      <c r="E215" s="101">
        <f>'[2]бюджет ФОТ'!$FT$351</f>
        <v>520.79166666666663</v>
      </c>
      <c r="F215" s="56"/>
      <c r="G215" s="101">
        <f>'[3]бюджет ФОТ'!$FS$366</f>
        <v>519</v>
      </c>
      <c r="H215" s="126">
        <v>523</v>
      </c>
      <c r="I215" s="56"/>
      <c r="J215" s="56"/>
      <c r="K215" s="57"/>
      <c r="L215" s="58"/>
    </row>
    <row r="218" spans="1:12" x14ac:dyDescent="0.25">
      <c r="B218" s="95" t="s">
        <v>257</v>
      </c>
    </row>
  </sheetData>
  <mergeCells count="11">
    <mergeCell ref="K14:L14"/>
    <mergeCell ref="A5:L5"/>
    <mergeCell ref="A7:L7"/>
    <mergeCell ref="A8:L8"/>
    <mergeCell ref="A10:L10"/>
    <mergeCell ref="A11:L11"/>
    <mergeCell ref="A14:A15"/>
    <mergeCell ref="B14:B15"/>
    <mergeCell ref="C14:C15"/>
    <mergeCell ref="G14:H14"/>
    <mergeCell ref="I14:J14"/>
  </mergeCells>
  <printOptions horizontalCentered="1"/>
  <pageMargins left="0.98425196850393704" right="0.39370078740157483" top="0.39370078740157483" bottom="0.39370078740157483" header="0.11811023622047245" footer="0.11811023622047245"/>
  <pageSetup paperSize="9" scale="46" orientation="portrait" r:id="rId1"/>
  <headerFooter>
    <oddFooter>Страница  &amp;P из &amp;N</oddFooter>
  </headerFooter>
  <rowBreaks count="1" manualBreakCount="1"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</vt:lpstr>
      <vt:lpstr>'21'!Заголовки_для_печати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Карманов Дмитрий Викторович</dc:creator>
  <cp:lastModifiedBy>Карманов Дмитрий Викторович</cp:lastModifiedBy>
  <dcterms:created xsi:type="dcterms:W3CDTF">2017-02-23T03:39:13Z</dcterms:created>
  <dcterms:modified xsi:type="dcterms:W3CDTF">2017-02-25T05:27:54Z</dcterms:modified>
</cp:coreProperties>
</file>